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2" yWindow="108" windowWidth="15576" windowHeight="5460" tabRatio="952" activeTab="1"/>
  </bookViews>
  <sheets>
    <sheet name="الرئيسيه" sheetId="33" r:id="rId1"/>
    <sheet name="الشبينى" sheetId="22" r:id="rId2"/>
    <sheet name="الأكواد" sheetId="9" r:id="rId3"/>
  </sheets>
  <externalReferences>
    <externalReference r:id="rId4"/>
  </externalReferences>
  <definedNames>
    <definedName name="_xlnm._FilterDatabase" localSheetId="2" hidden="1">الأكواد!$A$1:$G$1037</definedName>
    <definedName name="_xlnm.Print_Titles" localSheetId="2">الأكواد!$1:$2</definedName>
  </definedNames>
  <calcPr calcId="124519"/>
</workbook>
</file>

<file path=xl/calcChain.xml><?xml version="1.0" encoding="utf-8"?>
<calcChain xmlns="http://schemas.openxmlformats.org/spreadsheetml/2006/main">
  <c r="H7" i="22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D334"/>
  <c r="E334"/>
  <c r="D335"/>
  <c r="E335"/>
  <c r="D336"/>
  <c r="E336"/>
  <c r="D337"/>
  <c r="E337"/>
  <c r="D338"/>
  <c r="E338"/>
  <c r="D339"/>
  <c r="E339"/>
  <c r="D340"/>
  <c r="E340"/>
  <c r="D341"/>
  <c r="E341"/>
  <c r="D342"/>
  <c r="E342"/>
  <c r="D343"/>
  <c r="E343"/>
  <c r="D344"/>
  <c r="E344"/>
  <c r="D345"/>
  <c r="E345"/>
  <c r="D346"/>
  <c r="E346"/>
  <c r="D347"/>
  <c r="E347"/>
  <c r="D348"/>
  <c r="E348"/>
  <c r="D349"/>
  <c r="E349"/>
  <c r="D350"/>
  <c r="E350"/>
  <c r="D351"/>
  <c r="E351"/>
  <c r="D352"/>
  <c r="E352"/>
  <c r="D353"/>
  <c r="E353"/>
  <c r="D354"/>
  <c r="E354"/>
  <c r="D355"/>
  <c r="E355"/>
  <c r="D356"/>
  <c r="E356"/>
  <c r="D357"/>
  <c r="E357"/>
  <c r="D358"/>
  <c r="E358"/>
  <c r="D359"/>
  <c r="E359"/>
  <c r="D360"/>
  <c r="E360"/>
  <c r="D361"/>
  <c r="E361"/>
  <c r="D362"/>
  <c r="E362"/>
  <c r="D363"/>
  <c r="E363"/>
  <c r="D364"/>
  <c r="E364"/>
  <c r="D365"/>
  <c r="E365"/>
  <c r="D366"/>
  <c r="E366"/>
  <c r="D367"/>
  <c r="E367"/>
  <c r="D368"/>
  <c r="E368"/>
  <c r="D369"/>
  <c r="E369"/>
  <c r="D370"/>
  <c r="E370"/>
  <c r="D371"/>
  <c r="E371"/>
  <c r="D372"/>
  <c r="E372"/>
  <c r="D373"/>
  <c r="E373"/>
  <c r="D374"/>
  <c r="E374"/>
  <c r="D375"/>
  <c r="E375"/>
  <c r="D376"/>
  <c r="E376"/>
  <c r="D377"/>
  <c r="E377"/>
  <c r="D378"/>
  <c r="E378"/>
  <c r="D379"/>
  <c r="E379"/>
  <c r="D380"/>
  <c r="E380"/>
  <c r="D381"/>
  <c r="E381"/>
  <c r="D382"/>
  <c r="E382"/>
  <c r="D383"/>
  <c r="E383"/>
  <c r="D384"/>
  <c r="E384"/>
  <c r="D385"/>
  <c r="E385"/>
  <c r="D386"/>
  <c r="E386"/>
  <c r="D387"/>
  <c r="E387"/>
  <c r="D388"/>
  <c r="E388"/>
  <c r="D389"/>
  <c r="E389"/>
  <c r="D390"/>
  <c r="E390"/>
  <c r="D391"/>
  <c r="E391"/>
  <c r="D392"/>
  <c r="E392"/>
  <c r="D393"/>
  <c r="E393"/>
  <c r="D394"/>
  <c r="E394"/>
  <c r="D395"/>
  <c r="E395"/>
  <c r="D396"/>
  <c r="E396"/>
  <c r="D397"/>
  <c r="E397"/>
  <c r="D398"/>
  <c r="E398"/>
  <c r="D399"/>
  <c r="E399"/>
  <c r="D400"/>
  <c r="E400"/>
  <c r="D401"/>
  <c r="E401"/>
  <c r="D402"/>
  <c r="E402"/>
  <c r="D403"/>
  <c r="E403"/>
  <c r="D404"/>
  <c r="E404"/>
  <c r="D405"/>
  <c r="E405"/>
  <c r="D406"/>
  <c r="E406"/>
  <c r="D407"/>
  <c r="E407"/>
  <c r="D408"/>
  <c r="E408"/>
  <c r="D409"/>
  <c r="E409"/>
  <c r="D410"/>
  <c r="E410"/>
  <c r="D411"/>
  <c r="E411"/>
  <c r="D412"/>
  <c r="E412"/>
  <c r="D413"/>
  <c r="E413"/>
  <c r="D414"/>
  <c r="E414"/>
  <c r="D415"/>
  <c r="E415"/>
  <c r="D416"/>
  <c r="E416"/>
  <c r="D417"/>
  <c r="E417"/>
  <c r="D418"/>
  <c r="E418"/>
  <c r="D419"/>
  <c r="E419"/>
  <c r="D420"/>
  <c r="E420"/>
  <c r="D421"/>
  <c r="E421"/>
  <c r="D422"/>
  <c r="E422"/>
  <c r="D423"/>
  <c r="E423"/>
  <c r="D424"/>
  <c r="E424"/>
  <c r="D425"/>
  <c r="E425"/>
  <c r="D426"/>
  <c r="E426"/>
  <c r="D427"/>
  <c r="E427"/>
  <c r="D428"/>
  <c r="E428"/>
  <c r="D429"/>
  <c r="E429"/>
  <c r="D430"/>
  <c r="E430"/>
  <c r="D431"/>
  <c r="E431"/>
  <c r="D432"/>
  <c r="E432"/>
  <c r="D433"/>
  <c r="E433"/>
  <c r="D434"/>
  <c r="E434"/>
  <c r="D435"/>
  <c r="E435"/>
  <c r="D436"/>
  <c r="E436"/>
  <c r="D437"/>
  <c r="E437"/>
  <c r="D438"/>
  <c r="E438"/>
  <c r="D439"/>
  <c r="E439"/>
  <c r="D440"/>
  <c r="E440"/>
  <c r="D441"/>
  <c r="E441"/>
  <c r="D442"/>
  <c r="E442"/>
  <c r="D443"/>
  <c r="E443"/>
  <c r="D444"/>
  <c r="E444"/>
  <c r="D445"/>
  <c r="E445"/>
  <c r="D446"/>
  <c r="E446"/>
  <c r="D447"/>
  <c r="E447"/>
  <c r="D448"/>
  <c r="E448"/>
  <c r="D449"/>
  <c r="E449"/>
  <c r="D450"/>
  <c r="E450"/>
  <c r="D451"/>
  <c r="E451"/>
  <c r="D452"/>
  <c r="E452"/>
  <c r="D453"/>
  <c r="E453"/>
  <c r="D454"/>
  <c r="E454"/>
  <c r="D455"/>
  <c r="E455"/>
  <c r="D456"/>
  <c r="E456"/>
  <c r="D457"/>
  <c r="E457"/>
  <c r="D458"/>
  <c r="E458"/>
  <c r="D459"/>
  <c r="E459"/>
  <c r="D460"/>
  <c r="E460"/>
  <c r="D461"/>
  <c r="E461"/>
  <c r="D462"/>
  <c r="E462"/>
  <c r="D463"/>
  <c r="E463"/>
  <c r="D464"/>
  <c r="E464"/>
  <c r="D465"/>
  <c r="E465"/>
  <c r="D466"/>
  <c r="E466"/>
  <c r="D467"/>
  <c r="E467"/>
  <c r="D468"/>
  <c r="E468"/>
  <c r="D469"/>
  <c r="E469"/>
  <c r="D470"/>
  <c r="E470"/>
  <c r="D471"/>
  <c r="E471"/>
  <c r="D472"/>
  <c r="E472"/>
  <c r="D473"/>
  <c r="E473"/>
  <c r="D474"/>
  <c r="E474"/>
  <c r="D475"/>
  <c r="E475"/>
  <c r="D476"/>
  <c r="E476"/>
  <c r="D477"/>
  <c r="E477"/>
  <c r="D478"/>
  <c r="E478"/>
  <c r="D479"/>
  <c r="E479"/>
  <c r="D480"/>
  <c r="E480"/>
  <c r="D481"/>
  <c r="E481"/>
  <c r="D482"/>
  <c r="E482"/>
  <c r="D483"/>
  <c r="E483"/>
  <c r="D484"/>
  <c r="E484"/>
  <c r="D485"/>
  <c r="E485"/>
  <c r="D486"/>
  <c r="E486"/>
  <c r="D487"/>
  <c r="E487"/>
  <c r="D488"/>
  <c r="E488"/>
  <c r="D489"/>
  <c r="E489"/>
  <c r="D490"/>
  <c r="E490"/>
  <c r="D491"/>
  <c r="E491"/>
  <c r="D492"/>
  <c r="E492"/>
  <c r="D493"/>
  <c r="E493"/>
  <c r="D494"/>
  <c r="E494"/>
  <c r="D495"/>
  <c r="E495"/>
  <c r="D496"/>
  <c r="E496"/>
  <c r="D497"/>
  <c r="E497"/>
  <c r="D498"/>
  <c r="E498"/>
  <c r="D499"/>
  <c r="E499"/>
  <c r="D500"/>
  <c r="E500"/>
  <c r="D501"/>
  <c r="E501"/>
  <c r="D502"/>
  <c r="E502"/>
  <c r="D503"/>
  <c r="E503"/>
  <c r="D504"/>
  <c r="E504"/>
  <c r="D505"/>
  <c r="E505"/>
  <c r="D506"/>
  <c r="E506"/>
  <c r="D507"/>
  <c r="E507"/>
  <c r="D508"/>
  <c r="E508"/>
  <c r="D509"/>
  <c r="E509"/>
  <c r="D510"/>
  <c r="E510"/>
  <c r="D511"/>
  <c r="E511"/>
  <c r="D512"/>
  <c r="E512"/>
  <c r="D513"/>
  <c r="E513"/>
  <c r="D514"/>
  <c r="E514"/>
  <c r="D515"/>
  <c r="E515"/>
  <c r="D516"/>
  <c r="E516"/>
  <c r="D517"/>
  <c r="E517"/>
  <c r="D518"/>
  <c r="E518"/>
  <c r="D519"/>
  <c r="E519"/>
  <c r="D520"/>
  <c r="E520"/>
  <c r="D521"/>
  <c r="E521"/>
  <c r="D522"/>
  <c r="E522"/>
  <c r="D523"/>
  <c r="E523"/>
  <c r="D524"/>
  <c r="E524"/>
  <c r="D525"/>
  <c r="E525"/>
  <c r="D526"/>
  <c r="E526"/>
  <c r="D527"/>
  <c r="E527"/>
  <c r="D528"/>
  <c r="E528"/>
  <c r="D529"/>
  <c r="E529"/>
  <c r="D530"/>
  <c r="E530"/>
  <c r="D531"/>
  <c r="E531"/>
  <c r="D532"/>
  <c r="E532"/>
  <c r="D533"/>
  <c r="E533"/>
  <c r="D534"/>
  <c r="E534"/>
  <c r="D535"/>
  <c r="E535"/>
  <c r="D536"/>
  <c r="E536"/>
  <c r="D537"/>
  <c r="E537"/>
  <c r="D538"/>
  <c r="E538"/>
  <c r="D539"/>
  <c r="E539"/>
  <c r="D540"/>
  <c r="E540"/>
  <c r="D541"/>
  <c r="E541"/>
  <c r="D542"/>
  <c r="E542"/>
  <c r="D543"/>
  <c r="E543"/>
  <c r="D544"/>
  <c r="E544"/>
  <c r="D545"/>
  <c r="E545"/>
  <c r="D546"/>
  <c r="E546"/>
  <c r="D547"/>
  <c r="E547"/>
  <c r="D548"/>
  <c r="E548"/>
  <c r="D549"/>
  <c r="E549"/>
  <c r="D550"/>
  <c r="E550"/>
  <c r="D551"/>
  <c r="E551"/>
  <c r="D552"/>
  <c r="E552"/>
  <c r="D553"/>
  <c r="E553"/>
  <c r="D554"/>
  <c r="E554"/>
  <c r="D555"/>
  <c r="E555"/>
  <c r="D556"/>
  <c r="E556"/>
  <c r="D557"/>
  <c r="E557"/>
  <c r="D558"/>
  <c r="E558"/>
  <c r="D559"/>
  <c r="E559"/>
  <c r="D560"/>
  <c r="E560"/>
  <c r="D561"/>
  <c r="E561"/>
  <c r="D562"/>
  <c r="E562"/>
  <c r="D563"/>
  <c r="E563"/>
  <c r="D564"/>
  <c r="E564"/>
  <c r="D565"/>
  <c r="E565"/>
  <c r="D566"/>
  <c r="E566"/>
  <c r="D567"/>
  <c r="E567"/>
  <c r="D568"/>
  <c r="E568"/>
  <c r="D569"/>
  <c r="E569"/>
  <c r="D570"/>
  <c r="E570"/>
  <c r="D571"/>
  <c r="E571"/>
  <c r="D572"/>
  <c r="E572"/>
  <c r="D573"/>
  <c r="E573"/>
  <c r="D574"/>
  <c r="E574"/>
  <c r="D575"/>
  <c r="E575"/>
  <c r="D576"/>
  <c r="E576"/>
  <c r="D577"/>
  <c r="E577"/>
  <c r="D578"/>
  <c r="E578"/>
  <c r="D579"/>
  <c r="E579"/>
  <c r="D580"/>
  <c r="E580"/>
  <c r="D581"/>
  <c r="E581"/>
  <c r="D582"/>
  <c r="E582"/>
  <c r="D583"/>
  <c r="E583"/>
  <c r="D584"/>
  <c r="E584"/>
  <c r="D585"/>
  <c r="E585"/>
  <c r="D586"/>
  <c r="E586"/>
  <c r="D587"/>
  <c r="E587"/>
  <c r="D588"/>
  <c r="E588"/>
  <c r="D589"/>
  <c r="E589"/>
  <c r="D590"/>
  <c r="E590"/>
  <c r="D591"/>
  <c r="E591"/>
  <c r="D592"/>
  <c r="E592"/>
  <c r="D593"/>
  <c r="E593"/>
  <c r="D594"/>
  <c r="E594"/>
  <c r="D595"/>
  <c r="E595"/>
  <c r="D596"/>
  <c r="E596"/>
  <c r="D597"/>
  <c r="E597"/>
  <c r="D598"/>
  <c r="E598"/>
  <c r="D599"/>
  <c r="E599"/>
  <c r="D600"/>
  <c r="E600"/>
  <c r="D601"/>
  <c r="E601"/>
  <c r="D602"/>
  <c r="E602"/>
  <c r="D603"/>
  <c r="E603"/>
  <c r="D604"/>
  <c r="E604"/>
  <c r="D605"/>
  <c r="E605"/>
  <c r="D606"/>
  <c r="E606"/>
  <c r="D607"/>
  <c r="E607"/>
  <c r="D608"/>
  <c r="E608"/>
  <c r="D609"/>
  <c r="E609"/>
  <c r="D610"/>
  <c r="E610"/>
  <c r="D611"/>
  <c r="E611"/>
  <c r="D612"/>
  <c r="E612"/>
  <c r="D613"/>
  <c r="E613"/>
  <c r="D614"/>
  <c r="E614"/>
  <c r="D615"/>
  <c r="E615"/>
  <c r="D616"/>
  <c r="E616"/>
  <c r="D617"/>
  <c r="E617"/>
  <c r="D618"/>
  <c r="E618"/>
  <c r="D619"/>
  <c r="E619"/>
  <c r="D620"/>
  <c r="E620"/>
  <c r="D621"/>
  <c r="E621"/>
  <c r="D622"/>
  <c r="E622"/>
  <c r="D623"/>
  <c r="E623"/>
  <c r="D624"/>
  <c r="E624"/>
  <c r="D625"/>
  <c r="E625"/>
  <c r="D626"/>
  <c r="E626"/>
  <c r="D627"/>
  <c r="E627"/>
  <c r="D628"/>
  <c r="E628"/>
  <c r="D629"/>
  <c r="E629"/>
  <c r="D630"/>
  <c r="E630"/>
  <c r="D631"/>
  <c r="E631"/>
  <c r="D632"/>
  <c r="E632"/>
  <c r="D633"/>
  <c r="E633"/>
  <c r="D634"/>
  <c r="E634"/>
  <c r="D635"/>
  <c r="E635"/>
  <c r="D636"/>
  <c r="E636"/>
  <c r="D637"/>
  <c r="E637"/>
  <c r="D638"/>
  <c r="E638"/>
  <c r="D639"/>
  <c r="E639"/>
  <c r="D640"/>
  <c r="E640"/>
  <c r="D641"/>
  <c r="E641"/>
  <c r="D642"/>
  <c r="E642"/>
  <c r="D643"/>
  <c r="E643"/>
  <c r="D644"/>
  <c r="E644"/>
  <c r="D645"/>
  <c r="E645"/>
  <c r="D646"/>
  <c r="E646"/>
  <c r="D647"/>
  <c r="E647"/>
  <c r="D648"/>
  <c r="E648"/>
  <c r="D649"/>
  <c r="E649"/>
  <c r="D650"/>
  <c r="E650"/>
  <c r="D651"/>
  <c r="E651"/>
  <c r="D652"/>
  <c r="E652"/>
  <c r="D653"/>
  <c r="E653"/>
  <c r="D654"/>
  <c r="E654"/>
  <c r="D655"/>
  <c r="E655"/>
  <c r="D656"/>
  <c r="E656"/>
  <c r="D657"/>
  <c r="E657"/>
  <c r="D658"/>
  <c r="E658"/>
  <c r="D659"/>
  <c r="E659"/>
  <c r="D660"/>
  <c r="E660"/>
  <c r="D661"/>
  <c r="E661"/>
  <c r="D662"/>
  <c r="E662"/>
  <c r="D663"/>
  <c r="E663"/>
  <c r="D664"/>
  <c r="E664"/>
  <c r="D665"/>
  <c r="E665"/>
  <c r="D666"/>
  <c r="E666"/>
  <c r="D667"/>
  <c r="E667"/>
  <c r="D668"/>
  <c r="E668"/>
  <c r="D669"/>
  <c r="E669"/>
  <c r="D670"/>
  <c r="E670"/>
  <c r="D671"/>
  <c r="E671"/>
  <c r="D672"/>
  <c r="E672"/>
  <c r="D673"/>
  <c r="E673"/>
  <c r="D674"/>
  <c r="E674"/>
  <c r="D675"/>
  <c r="E675"/>
  <c r="D676"/>
  <c r="E676"/>
  <c r="D677"/>
  <c r="E677"/>
  <c r="D678"/>
  <c r="E678"/>
  <c r="D679"/>
  <c r="E679"/>
  <c r="D680"/>
  <c r="E680"/>
  <c r="D681"/>
  <c r="E681"/>
  <c r="D682"/>
  <c r="E682"/>
  <c r="D683"/>
  <c r="E683"/>
  <c r="D684"/>
  <c r="E684"/>
  <c r="D685"/>
  <c r="E685"/>
  <c r="D686"/>
  <c r="E686"/>
  <c r="D687"/>
  <c r="E687"/>
  <c r="D688"/>
  <c r="E688"/>
  <c r="D689"/>
  <c r="E689"/>
  <c r="D690"/>
  <c r="E690"/>
  <c r="D691"/>
  <c r="E691"/>
  <c r="D692"/>
  <c r="E692"/>
  <c r="D693"/>
  <c r="E693"/>
  <c r="D694"/>
  <c r="E694"/>
  <c r="D695"/>
  <c r="E695"/>
  <c r="D696"/>
  <c r="E696"/>
  <c r="D697"/>
  <c r="E697"/>
  <c r="D698"/>
  <c r="E698"/>
  <c r="D699"/>
  <c r="E699"/>
  <c r="D700"/>
  <c r="E700"/>
  <c r="D701"/>
  <c r="E701"/>
  <c r="D702"/>
  <c r="E702"/>
  <c r="D703"/>
  <c r="E703"/>
  <c r="D704"/>
  <c r="E704"/>
  <c r="D705"/>
  <c r="E705"/>
  <c r="D706"/>
  <c r="E706"/>
  <c r="D707"/>
  <c r="E707"/>
  <c r="D708"/>
  <c r="E708"/>
  <c r="D709"/>
  <c r="E709"/>
  <c r="D710"/>
  <c r="E710"/>
  <c r="D711"/>
  <c r="E711"/>
  <c r="D712"/>
  <c r="E712"/>
  <c r="D713"/>
  <c r="E713"/>
  <c r="D714"/>
  <c r="E714"/>
  <c r="D715"/>
  <c r="E715"/>
  <c r="D716"/>
  <c r="E716"/>
  <c r="D717"/>
  <c r="E717"/>
  <c r="D718"/>
  <c r="E718"/>
  <c r="D719"/>
  <c r="E719"/>
  <c r="D720"/>
  <c r="E720"/>
  <c r="D721"/>
  <c r="E721"/>
  <c r="D722"/>
  <c r="E722"/>
  <c r="D723"/>
  <c r="E723"/>
  <c r="D724"/>
  <c r="E724"/>
  <c r="D725"/>
  <c r="E725"/>
  <c r="D726"/>
  <c r="E726"/>
  <c r="D727"/>
  <c r="E727"/>
  <c r="D728"/>
  <c r="E728"/>
  <c r="D729"/>
  <c r="E729"/>
  <c r="D730"/>
  <c r="E730"/>
  <c r="D731"/>
  <c r="E731"/>
  <c r="D732"/>
  <c r="E732"/>
  <c r="D733"/>
  <c r="E733"/>
  <c r="D734"/>
  <c r="E734"/>
  <c r="D735"/>
  <c r="E735"/>
  <c r="D736"/>
  <c r="E736"/>
  <c r="D737"/>
  <c r="E737"/>
  <c r="D738"/>
  <c r="E738"/>
  <c r="D739"/>
  <c r="E739"/>
  <c r="D740"/>
  <c r="E740"/>
  <c r="D741"/>
  <c r="E741"/>
  <c r="D742"/>
  <c r="E742"/>
  <c r="D743"/>
  <c r="E743"/>
  <c r="D744"/>
  <c r="E744"/>
  <c r="D745"/>
  <c r="E745"/>
  <c r="D746"/>
  <c r="E746"/>
  <c r="D747"/>
  <c r="E747"/>
  <c r="D748"/>
  <c r="E748"/>
  <c r="D749"/>
  <c r="E749"/>
  <c r="D750"/>
  <c r="E750"/>
  <c r="D751"/>
  <c r="E751"/>
  <c r="D752"/>
  <c r="E752"/>
  <c r="D753"/>
  <c r="E753"/>
  <c r="D754"/>
  <c r="E754"/>
  <c r="D755"/>
  <c r="E755"/>
  <c r="D756"/>
  <c r="E756"/>
  <c r="D757"/>
  <c r="E757"/>
  <c r="D758"/>
  <c r="E758"/>
  <c r="D759"/>
  <c r="E759"/>
  <c r="D760"/>
  <c r="E760"/>
  <c r="D761"/>
  <c r="E761"/>
  <c r="D762"/>
  <c r="E762"/>
  <c r="D763"/>
  <c r="E763"/>
  <c r="D764"/>
  <c r="E764"/>
  <c r="D765"/>
  <c r="E765"/>
  <c r="D766"/>
  <c r="E766"/>
  <c r="D767"/>
  <c r="E767"/>
  <c r="D768"/>
  <c r="E768"/>
  <c r="D769"/>
  <c r="E769"/>
  <c r="D770"/>
  <c r="E770"/>
  <c r="D771"/>
  <c r="E771"/>
  <c r="D772"/>
  <c r="E772"/>
  <c r="D773"/>
  <c r="E773"/>
  <c r="D774"/>
  <c r="E774"/>
  <c r="D775"/>
  <c r="E775"/>
  <c r="D776"/>
  <c r="E776"/>
  <c r="D777"/>
  <c r="E777"/>
  <c r="D778"/>
  <c r="E778"/>
  <c r="D779"/>
  <c r="E779"/>
  <c r="D780"/>
  <c r="E780"/>
  <c r="D781"/>
  <c r="E781"/>
  <c r="D782"/>
  <c r="E782"/>
  <c r="D783"/>
  <c r="E783"/>
  <c r="D784"/>
  <c r="E784"/>
  <c r="D785"/>
  <c r="E785"/>
  <c r="D786"/>
  <c r="E786"/>
  <c r="D787"/>
  <c r="E787"/>
  <c r="D788"/>
  <c r="E788"/>
  <c r="D789"/>
  <c r="E789"/>
  <c r="D790"/>
  <c r="E790"/>
  <c r="D791"/>
  <c r="E791"/>
  <c r="D792"/>
  <c r="E792"/>
  <c r="D793"/>
  <c r="E793"/>
  <c r="D794"/>
  <c r="E794"/>
  <c r="D795"/>
  <c r="E795"/>
  <c r="D796"/>
  <c r="E796"/>
  <c r="D797"/>
  <c r="E797"/>
  <c r="D798"/>
  <c r="E798"/>
  <c r="D799"/>
  <c r="E799"/>
  <c r="D800"/>
  <c r="E800"/>
  <c r="D801"/>
  <c r="E801"/>
  <c r="D802"/>
  <c r="E802"/>
  <c r="D803"/>
  <c r="E803"/>
  <c r="D804"/>
  <c r="E804"/>
  <c r="D805"/>
  <c r="E805"/>
  <c r="D806"/>
  <c r="E806"/>
  <c r="D807"/>
  <c r="E807"/>
  <c r="D808"/>
  <c r="E808"/>
  <c r="D809"/>
  <c r="E809"/>
  <c r="D810"/>
  <c r="E810"/>
  <c r="D811"/>
  <c r="E811"/>
  <c r="D812"/>
  <c r="E812"/>
  <c r="D813"/>
  <c r="E813"/>
  <c r="D814"/>
  <c r="E814"/>
  <c r="D815"/>
  <c r="E815"/>
  <c r="D816"/>
  <c r="E816"/>
  <c r="D817"/>
  <c r="E817"/>
  <c r="D818"/>
  <c r="E818"/>
  <c r="D819"/>
  <c r="E819"/>
  <c r="D820"/>
  <c r="E820"/>
  <c r="D821"/>
  <c r="E821"/>
  <c r="D822"/>
  <c r="E822"/>
  <c r="D823"/>
  <c r="E823"/>
  <c r="D824"/>
  <c r="E824"/>
  <c r="D825"/>
  <c r="E825"/>
  <c r="D826"/>
  <c r="E826"/>
  <c r="D827"/>
  <c r="E827"/>
  <c r="D828"/>
  <c r="E828"/>
  <c r="D829"/>
  <c r="E829"/>
  <c r="D830"/>
  <c r="E830"/>
  <c r="D831"/>
  <c r="E831"/>
  <c r="D832"/>
  <c r="E832"/>
  <c r="D833"/>
  <c r="E833"/>
  <c r="D834"/>
  <c r="E834"/>
  <c r="D835"/>
  <c r="E835"/>
  <c r="D836"/>
  <c r="E836"/>
  <c r="D837"/>
  <c r="E837"/>
  <c r="D838"/>
  <c r="E838"/>
  <c r="D839"/>
  <c r="E839"/>
  <c r="D840"/>
  <c r="E840"/>
  <c r="D841"/>
  <c r="E841"/>
  <c r="D842"/>
  <c r="E842"/>
  <c r="D843"/>
  <c r="E843"/>
  <c r="D844"/>
  <c r="E844"/>
  <c r="D845"/>
  <c r="E845"/>
  <c r="D846"/>
  <c r="E846"/>
  <c r="D847"/>
  <c r="E847"/>
  <c r="D848"/>
  <c r="E848"/>
  <c r="D849"/>
  <c r="E849"/>
  <c r="D850"/>
  <c r="E850"/>
  <c r="D851"/>
  <c r="E851"/>
  <c r="D852"/>
  <c r="E852"/>
  <c r="D853"/>
  <c r="E853"/>
  <c r="D854"/>
  <c r="E854"/>
  <c r="D855"/>
  <c r="E855"/>
  <c r="D856"/>
  <c r="E856"/>
  <c r="D857"/>
  <c r="E857"/>
  <c r="D858"/>
  <c r="E858"/>
  <c r="D859"/>
  <c r="E859"/>
  <c r="D860"/>
  <c r="E860"/>
  <c r="D861"/>
  <c r="E861"/>
  <c r="D862"/>
  <c r="E862"/>
  <c r="D863"/>
  <c r="E863"/>
  <c r="D864"/>
  <c r="E864"/>
  <c r="D865"/>
  <c r="E865"/>
  <c r="D866"/>
  <c r="E866"/>
  <c r="D867"/>
  <c r="E867"/>
  <c r="D868"/>
  <c r="E868"/>
  <c r="D869"/>
  <c r="E869"/>
  <c r="D870"/>
  <c r="E870"/>
  <c r="D871"/>
  <c r="E871"/>
  <c r="D872"/>
  <c r="E872"/>
  <c r="D873"/>
  <c r="E873"/>
  <c r="D874"/>
  <c r="E874"/>
  <c r="D875"/>
  <c r="E875"/>
  <c r="D876"/>
  <c r="E876"/>
  <c r="D877"/>
  <c r="E877"/>
  <c r="D878"/>
  <c r="E878"/>
  <c r="D879"/>
  <c r="E879"/>
  <c r="D880"/>
  <c r="E880"/>
  <c r="D881"/>
  <c r="E881"/>
  <c r="D882"/>
  <c r="E882"/>
  <c r="D883"/>
  <c r="E883"/>
  <c r="D884"/>
  <c r="E884"/>
  <c r="D885"/>
  <c r="E885"/>
  <c r="D886"/>
  <c r="E886"/>
  <c r="D887"/>
  <c r="E887"/>
  <c r="D888"/>
  <c r="E888"/>
  <c r="D889"/>
  <c r="E889"/>
  <c r="D890"/>
  <c r="E890"/>
  <c r="D891"/>
  <c r="E891"/>
  <c r="D892"/>
  <c r="E892"/>
  <c r="D893"/>
  <c r="E893"/>
  <c r="D894"/>
  <c r="E894"/>
  <c r="D895"/>
  <c r="E895"/>
  <c r="D896"/>
  <c r="E896"/>
  <c r="D897"/>
  <c r="E897"/>
  <c r="D898"/>
  <c r="E898"/>
  <c r="D899"/>
  <c r="E899"/>
  <c r="D900"/>
  <c r="E900"/>
  <c r="D901"/>
  <c r="E901"/>
  <c r="D902"/>
  <c r="E902"/>
  <c r="D903"/>
  <c r="E903"/>
  <c r="D904"/>
  <c r="E904"/>
  <c r="D905"/>
  <c r="E905"/>
  <c r="D906"/>
  <c r="E906"/>
  <c r="D907"/>
  <c r="E907"/>
  <c r="D908"/>
  <c r="E908"/>
  <c r="D909"/>
  <c r="E909"/>
  <c r="D910"/>
  <c r="E910"/>
  <c r="D911"/>
  <c r="E911"/>
  <c r="D912"/>
  <c r="E912"/>
  <c r="D913"/>
  <c r="E913"/>
  <c r="D914"/>
  <c r="E914"/>
  <c r="D915"/>
  <c r="E915"/>
  <c r="D916"/>
  <c r="E916"/>
  <c r="D917"/>
  <c r="E917"/>
  <c r="D918"/>
  <c r="E918"/>
  <c r="D919"/>
  <c r="E919"/>
  <c r="D920"/>
  <c r="E920"/>
  <c r="D921"/>
  <c r="E921"/>
  <c r="D922"/>
  <c r="E922"/>
  <c r="D923"/>
  <c r="E923"/>
  <c r="D924"/>
  <c r="E924"/>
  <c r="D925"/>
  <c r="E925"/>
  <c r="D926"/>
  <c r="E926"/>
  <c r="D927"/>
  <c r="E927"/>
  <c r="D928"/>
  <c r="E928"/>
  <c r="D929"/>
  <c r="E929"/>
  <c r="D930"/>
  <c r="E930"/>
  <c r="D931"/>
  <c r="E931"/>
  <c r="D932"/>
  <c r="E932"/>
  <c r="D933"/>
  <c r="E933"/>
  <c r="D934"/>
  <c r="E934"/>
  <c r="D935"/>
  <c r="E935"/>
  <c r="D936"/>
  <c r="E936"/>
  <c r="D937"/>
  <c r="E937"/>
  <c r="D938"/>
  <c r="E938"/>
  <c r="D939"/>
  <c r="E939"/>
  <c r="D940"/>
  <c r="E940"/>
  <c r="D941"/>
  <c r="E941"/>
  <c r="D942"/>
  <c r="E942"/>
  <c r="D943"/>
  <c r="E943"/>
  <c r="D944"/>
  <c r="E944"/>
  <c r="D945"/>
  <c r="E945"/>
  <c r="D946"/>
  <c r="E946"/>
  <c r="D947"/>
  <c r="E947"/>
  <c r="D948"/>
  <c r="E948"/>
  <c r="D949"/>
  <c r="E949"/>
  <c r="D950"/>
  <c r="E950"/>
  <c r="D951"/>
  <c r="E951"/>
  <c r="D952"/>
  <c r="E952"/>
  <c r="D953"/>
  <c r="E953"/>
  <c r="D954"/>
  <c r="E954"/>
  <c r="D955"/>
  <c r="E955"/>
  <c r="D956"/>
  <c r="E956"/>
  <c r="D957"/>
  <c r="E957"/>
  <c r="D958"/>
  <c r="E958"/>
  <c r="D959"/>
  <c r="E959"/>
  <c r="D960"/>
  <c r="E960"/>
  <c r="D961"/>
  <c r="E961"/>
  <c r="D962"/>
  <c r="E962"/>
  <c r="D963"/>
  <c r="E963"/>
  <c r="D964"/>
  <c r="E964"/>
  <c r="D965"/>
  <c r="E965"/>
  <c r="D966"/>
  <c r="E966"/>
  <c r="D967"/>
  <c r="E967"/>
  <c r="D968"/>
  <c r="E968"/>
  <c r="D969"/>
  <c r="E969"/>
  <c r="D970"/>
  <c r="E970"/>
  <c r="D971"/>
  <c r="E971"/>
  <c r="D972"/>
  <c r="E972"/>
  <c r="D973"/>
  <c r="E973"/>
  <c r="D974"/>
  <c r="E974"/>
  <c r="D975"/>
  <c r="E975"/>
  <c r="D976"/>
  <c r="E976"/>
  <c r="D977"/>
  <c r="E977"/>
  <c r="D978"/>
  <c r="E978"/>
  <c r="D979"/>
  <c r="E979"/>
  <c r="D980"/>
  <c r="E980"/>
  <c r="D981"/>
  <c r="E981"/>
  <c r="D982"/>
  <c r="E982"/>
  <c r="D983"/>
  <c r="E983"/>
  <c r="D984"/>
  <c r="E984"/>
  <c r="D985"/>
  <c r="E985"/>
  <c r="D986"/>
  <c r="E986"/>
  <c r="D987"/>
  <c r="E987"/>
  <c r="D988"/>
  <c r="E988"/>
  <c r="D989"/>
  <c r="E989"/>
  <c r="D990"/>
  <c r="E990"/>
  <c r="D991"/>
  <c r="E991"/>
  <c r="D992"/>
  <c r="E992"/>
  <c r="D993"/>
  <c r="E993"/>
  <c r="D994"/>
  <c r="E994"/>
  <c r="D995"/>
  <c r="E995"/>
  <c r="D996"/>
  <c r="E996"/>
  <c r="D997"/>
  <c r="E997"/>
  <c r="D998"/>
  <c r="E998"/>
  <c r="D999"/>
  <c r="E999"/>
  <c r="E6"/>
  <c r="D6"/>
  <c r="H6"/>
  <c r="I999" l="1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K6" s="1"/>
  <c r="K7" l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  <c r="K287" s="1"/>
  <c r="K288" s="1"/>
  <c r="K289" s="1"/>
  <c r="K290" s="1"/>
  <c r="K291" s="1"/>
  <c r="K292" s="1"/>
  <c r="K293" s="1"/>
  <c r="K294" s="1"/>
  <c r="K295" s="1"/>
  <c r="K296" s="1"/>
  <c r="K297" s="1"/>
  <c r="K298" s="1"/>
  <c r="K299" s="1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K593" s="1"/>
  <c r="K594" s="1"/>
  <c r="K595" s="1"/>
  <c r="K596" s="1"/>
  <c r="K597" s="1"/>
  <c r="K598" s="1"/>
  <c r="K599" s="1"/>
  <c r="K600" s="1"/>
  <c r="K601" s="1"/>
  <c r="K602" s="1"/>
  <c r="K603" s="1"/>
  <c r="K604" s="1"/>
  <c r="K605" s="1"/>
  <c r="K606" s="1"/>
  <c r="K607" s="1"/>
  <c r="K608" s="1"/>
  <c r="K609" s="1"/>
  <c r="K610" s="1"/>
  <c r="K611" s="1"/>
  <c r="K612" s="1"/>
  <c r="K613" s="1"/>
  <c r="K614" s="1"/>
  <c r="K615" s="1"/>
  <c r="K616" s="1"/>
  <c r="K617" s="1"/>
  <c r="K618" s="1"/>
  <c r="K619" s="1"/>
  <c r="K620" s="1"/>
  <c r="K621" s="1"/>
  <c r="K622" s="1"/>
  <c r="K623" s="1"/>
  <c r="K624" s="1"/>
  <c r="K625" s="1"/>
  <c r="K626" s="1"/>
  <c r="K627" s="1"/>
  <c r="K628" s="1"/>
  <c r="K629" s="1"/>
  <c r="K630" s="1"/>
  <c r="K631" s="1"/>
  <c r="K632" s="1"/>
  <c r="K633" s="1"/>
  <c r="K634" s="1"/>
  <c r="K635" s="1"/>
  <c r="K636" s="1"/>
  <c r="K637" s="1"/>
  <c r="K638" s="1"/>
  <c r="K639" s="1"/>
  <c r="K640" s="1"/>
  <c r="K641" s="1"/>
  <c r="K642" s="1"/>
  <c r="K643" s="1"/>
  <c r="K644" s="1"/>
  <c r="K645" s="1"/>
  <c r="K646" s="1"/>
  <c r="K647" s="1"/>
  <c r="K648" s="1"/>
  <c r="K649" s="1"/>
  <c r="K650" s="1"/>
  <c r="K651" s="1"/>
  <c r="K652" s="1"/>
  <c r="K653" s="1"/>
  <c r="K654" s="1"/>
  <c r="K655" s="1"/>
  <c r="K656" s="1"/>
  <c r="K657" s="1"/>
  <c r="K658" s="1"/>
  <c r="K659" s="1"/>
  <c r="K660" s="1"/>
  <c r="K661" s="1"/>
  <c r="K662" s="1"/>
  <c r="K663" s="1"/>
  <c r="K664" s="1"/>
  <c r="K665" s="1"/>
  <c r="K666" s="1"/>
  <c r="K667" s="1"/>
  <c r="K668" s="1"/>
  <c r="K669" s="1"/>
  <c r="K670" s="1"/>
  <c r="K671" s="1"/>
  <c r="K672" s="1"/>
  <c r="K673" s="1"/>
  <c r="K674" s="1"/>
  <c r="K675" s="1"/>
  <c r="K676" s="1"/>
  <c r="K677" s="1"/>
  <c r="K678" s="1"/>
  <c r="K679" s="1"/>
  <c r="K680" s="1"/>
  <c r="K681" s="1"/>
  <c r="K682" s="1"/>
  <c r="K683" s="1"/>
  <c r="K684" s="1"/>
  <c r="K685" s="1"/>
  <c r="K686" s="1"/>
  <c r="K687" s="1"/>
  <c r="K688" s="1"/>
  <c r="K689" s="1"/>
  <c r="K690" s="1"/>
  <c r="K691" s="1"/>
  <c r="K692" s="1"/>
  <c r="K693" s="1"/>
  <c r="K694" s="1"/>
  <c r="K695" s="1"/>
  <c r="K696" s="1"/>
  <c r="K697" s="1"/>
  <c r="K698" s="1"/>
  <c r="K699" s="1"/>
  <c r="K700" s="1"/>
  <c r="K701" s="1"/>
  <c r="K702" s="1"/>
  <c r="K703" s="1"/>
  <c r="K704" s="1"/>
  <c r="K705" s="1"/>
  <c r="K706" s="1"/>
  <c r="K707" s="1"/>
  <c r="K708" s="1"/>
  <c r="K709" s="1"/>
  <c r="K710" s="1"/>
  <c r="K711" s="1"/>
  <c r="K712" s="1"/>
  <c r="K713" s="1"/>
  <c r="K714" s="1"/>
  <c r="K715" s="1"/>
  <c r="K716" s="1"/>
  <c r="K717" s="1"/>
  <c r="K718" s="1"/>
  <c r="K719" s="1"/>
  <c r="K720" s="1"/>
  <c r="K721" s="1"/>
  <c r="K722" s="1"/>
  <c r="K723" s="1"/>
  <c r="K724" s="1"/>
  <c r="K725" s="1"/>
  <c r="K726" s="1"/>
  <c r="K727" s="1"/>
  <c r="K728" s="1"/>
  <c r="K729" s="1"/>
  <c r="K730" s="1"/>
  <c r="K731" s="1"/>
  <c r="K732" s="1"/>
  <c r="K733" s="1"/>
  <c r="K734" s="1"/>
  <c r="K735" s="1"/>
  <c r="K736" s="1"/>
  <c r="K737" s="1"/>
  <c r="K738" s="1"/>
  <c r="K739" s="1"/>
  <c r="K740" s="1"/>
  <c r="K741" s="1"/>
  <c r="K742" s="1"/>
  <c r="K743" s="1"/>
  <c r="K744" s="1"/>
  <c r="K745" s="1"/>
  <c r="K746" s="1"/>
  <c r="K747" s="1"/>
  <c r="K748" s="1"/>
  <c r="K749" s="1"/>
  <c r="K750" s="1"/>
  <c r="K751" s="1"/>
  <c r="K752" s="1"/>
  <c r="K753" s="1"/>
  <c r="K754" s="1"/>
  <c r="K755" s="1"/>
  <c r="K756" s="1"/>
  <c r="K757" s="1"/>
  <c r="K758" s="1"/>
  <c r="K759" s="1"/>
  <c r="K760" s="1"/>
  <c r="K761" s="1"/>
  <c r="K762" s="1"/>
  <c r="K763" s="1"/>
  <c r="K764" s="1"/>
  <c r="K765" s="1"/>
  <c r="K766" s="1"/>
  <c r="K767" s="1"/>
  <c r="K768" s="1"/>
  <c r="K769" s="1"/>
  <c r="K770" s="1"/>
  <c r="K771" s="1"/>
  <c r="K772" s="1"/>
  <c r="K773" s="1"/>
  <c r="K774" s="1"/>
  <c r="K775" s="1"/>
  <c r="K776" s="1"/>
  <c r="K777" s="1"/>
  <c r="K778" s="1"/>
  <c r="K779" s="1"/>
  <c r="K780" s="1"/>
  <c r="K781" s="1"/>
  <c r="K782" s="1"/>
  <c r="K783" s="1"/>
  <c r="K784" s="1"/>
  <c r="K785" s="1"/>
  <c r="K786" s="1"/>
  <c r="K787" s="1"/>
  <c r="K788" s="1"/>
  <c r="K789" s="1"/>
  <c r="K790" s="1"/>
  <c r="K791" s="1"/>
  <c r="K792" s="1"/>
  <c r="K793" s="1"/>
  <c r="K794" s="1"/>
  <c r="K795" s="1"/>
  <c r="K796" s="1"/>
  <c r="K797" s="1"/>
  <c r="K798" s="1"/>
  <c r="K799" s="1"/>
  <c r="K800" s="1"/>
  <c r="K801" s="1"/>
  <c r="K802" s="1"/>
  <c r="K803" s="1"/>
  <c r="K804" s="1"/>
  <c r="K805" s="1"/>
  <c r="K806" s="1"/>
  <c r="K807" s="1"/>
  <c r="K808" s="1"/>
  <c r="K809" s="1"/>
  <c r="K810" s="1"/>
  <c r="K811" s="1"/>
  <c r="K812" s="1"/>
  <c r="K813" s="1"/>
  <c r="K814" s="1"/>
  <c r="K815" s="1"/>
  <c r="K816" s="1"/>
  <c r="K817" s="1"/>
  <c r="K818" s="1"/>
  <c r="K819" s="1"/>
  <c r="K820" s="1"/>
  <c r="K821" s="1"/>
  <c r="K822" s="1"/>
  <c r="K823" s="1"/>
  <c r="K824" s="1"/>
  <c r="K825" s="1"/>
  <c r="K826" s="1"/>
  <c r="K827" s="1"/>
  <c r="K828" s="1"/>
  <c r="K829" s="1"/>
  <c r="K830" s="1"/>
  <c r="K831" s="1"/>
  <c r="K832" s="1"/>
  <c r="K833" s="1"/>
  <c r="K834" s="1"/>
  <c r="K835" s="1"/>
  <c r="K836" s="1"/>
  <c r="K837" s="1"/>
  <c r="K838" s="1"/>
  <c r="K839" s="1"/>
  <c r="K840" s="1"/>
  <c r="K841" s="1"/>
  <c r="K842" s="1"/>
  <c r="K843" s="1"/>
  <c r="K844" s="1"/>
  <c r="K845" s="1"/>
  <c r="K846" s="1"/>
  <c r="K847" s="1"/>
  <c r="K848" s="1"/>
  <c r="K849" s="1"/>
  <c r="K850" s="1"/>
  <c r="K851" s="1"/>
  <c r="K852" s="1"/>
  <c r="K853" s="1"/>
  <c r="K854" s="1"/>
  <c r="K855" s="1"/>
  <c r="K856" s="1"/>
  <c r="K857" s="1"/>
  <c r="K858" s="1"/>
  <c r="K859" s="1"/>
  <c r="K860" s="1"/>
  <c r="K861" s="1"/>
  <c r="K862" s="1"/>
  <c r="K863" s="1"/>
  <c r="K864" s="1"/>
  <c r="K865" s="1"/>
  <c r="K866" s="1"/>
  <c r="K867" s="1"/>
  <c r="K868" s="1"/>
  <c r="K869" s="1"/>
  <c r="K870" s="1"/>
  <c r="K871" s="1"/>
  <c r="K872" s="1"/>
  <c r="K873" s="1"/>
  <c r="K874" s="1"/>
  <c r="K875" s="1"/>
  <c r="K876" s="1"/>
  <c r="K877" s="1"/>
  <c r="K878" s="1"/>
  <c r="K879" s="1"/>
  <c r="K880" s="1"/>
  <c r="K881" s="1"/>
  <c r="K882" s="1"/>
  <c r="K883" s="1"/>
  <c r="K884" s="1"/>
  <c r="K885" s="1"/>
  <c r="K886" s="1"/>
  <c r="K887" s="1"/>
  <c r="K888" s="1"/>
  <c r="K889" s="1"/>
  <c r="K890" s="1"/>
  <c r="K891" s="1"/>
  <c r="K892" s="1"/>
  <c r="K893" s="1"/>
  <c r="K894" s="1"/>
  <c r="K895" s="1"/>
  <c r="K896" s="1"/>
  <c r="K897" s="1"/>
  <c r="K898" s="1"/>
  <c r="K899" s="1"/>
  <c r="K900" s="1"/>
  <c r="K901" s="1"/>
  <c r="K902" s="1"/>
  <c r="K903" s="1"/>
  <c r="K904" s="1"/>
  <c r="K905" s="1"/>
  <c r="K906" s="1"/>
  <c r="K907" s="1"/>
  <c r="K908" s="1"/>
  <c r="K909" s="1"/>
  <c r="K910" s="1"/>
  <c r="K911" s="1"/>
  <c r="K912" s="1"/>
  <c r="K913" s="1"/>
  <c r="K914" s="1"/>
  <c r="K915" s="1"/>
  <c r="K916" s="1"/>
  <c r="K917" s="1"/>
  <c r="K918" s="1"/>
  <c r="K919" s="1"/>
  <c r="K920" s="1"/>
  <c r="K921" s="1"/>
  <c r="K922" s="1"/>
  <c r="K923" s="1"/>
  <c r="K924" s="1"/>
  <c r="K925" s="1"/>
  <c r="K926" s="1"/>
  <c r="K927" s="1"/>
  <c r="K928" s="1"/>
  <c r="K929" s="1"/>
  <c r="K930" s="1"/>
  <c r="K931" s="1"/>
  <c r="K932" s="1"/>
  <c r="K933" s="1"/>
  <c r="K934" s="1"/>
  <c r="K935" s="1"/>
  <c r="K936" s="1"/>
  <c r="K937" s="1"/>
  <c r="K938" s="1"/>
  <c r="K939" s="1"/>
  <c r="K940" s="1"/>
  <c r="K941" s="1"/>
  <c r="K942" s="1"/>
  <c r="K943" s="1"/>
  <c r="K944" s="1"/>
  <c r="K945" s="1"/>
  <c r="K946" s="1"/>
  <c r="K947" s="1"/>
  <c r="K948" s="1"/>
  <c r="K949" s="1"/>
  <c r="K950" s="1"/>
  <c r="K951" s="1"/>
  <c r="K952" s="1"/>
  <c r="K953" s="1"/>
  <c r="K954" s="1"/>
  <c r="K955" s="1"/>
  <c r="K956" s="1"/>
  <c r="K957" s="1"/>
  <c r="K958" s="1"/>
  <c r="K959" s="1"/>
  <c r="K960" s="1"/>
  <c r="K961" s="1"/>
  <c r="K962" s="1"/>
  <c r="K963" s="1"/>
  <c r="K964" s="1"/>
  <c r="K965" s="1"/>
  <c r="K966" s="1"/>
  <c r="K967" s="1"/>
  <c r="K968" s="1"/>
  <c r="K969" s="1"/>
  <c r="K970" s="1"/>
  <c r="K971" s="1"/>
  <c r="K972" s="1"/>
  <c r="K973" s="1"/>
  <c r="K974" s="1"/>
  <c r="K975" s="1"/>
  <c r="K976" s="1"/>
  <c r="K977" s="1"/>
  <c r="K978" s="1"/>
  <c r="K979" s="1"/>
  <c r="K980" s="1"/>
  <c r="K981" s="1"/>
  <c r="K982" s="1"/>
  <c r="K983" s="1"/>
  <c r="K984" s="1"/>
  <c r="K985" s="1"/>
  <c r="K986" s="1"/>
  <c r="K987" s="1"/>
  <c r="K988" s="1"/>
  <c r="K989" s="1"/>
  <c r="K990" s="1"/>
  <c r="K991" s="1"/>
  <c r="K992" s="1"/>
  <c r="K993" s="1"/>
  <c r="K994" s="1"/>
  <c r="K995" s="1"/>
  <c r="K996" s="1"/>
  <c r="K997" s="1"/>
  <c r="K998" s="1"/>
  <c r="K999" s="1"/>
  <c r="E839" i="9" l="1"/>
  <c r="F839" s="1"/>
  <c r="E838"/>
  <c r="F838" s="1"/>
  <c r="E837"/>
  <c r="F837" s="1"/>
  <c r="E836"/>
  <c r="F836" s="1"/>
  <c r="E835"/>
  <c r="F835" s="1"/>
  <c r="E833"/>
  <c r="F833" s="1"/>
  <c r="E832"/>
  <c r="F832" s="1"/>
  <c r="E831"/>
  <c r="F831" s="1"/>
  <c r="E830"/>
  <c r="F830" s="1"/>
  <c r="E829"/>
  <c r="F829" s="1"/>
  <c r="E828"/>
  <c r="F828" s="1"/>
  <c r="E827"/>
  <c r="F827" s="1"/>
  <c r="E826"/>
  <c r="F826" s="1"/>
  <c r="E825"/>
  <c r="F825" s="1"/>
  <c r="E824"/>
  <c r="F824" s="1"/>
  <c r="E823"/>
  <c r="F823" s="1"/>
  <c r="E822"/>
  <c r="F822" s="1"/>
  <c r="E821"/>
  <c r="F821" s="1"/>
  <c r="E820"/>
  <c r="F820" s="1"/>
  <c r="F819"/>
  <c r="F818"/>
  <c r="E814"/>
  <c r="F814" s="1"/>
  <c r="E813"/>
  <c r="F813" s="1"/>
  <c r="E812"/>
  <c r="F812" s="1"/>
  <c r="E811"/>
  <c r="F811" s="1"/>
  <c r="E810"/>
  <c r="F810" s="1"/>
  <c r="E809"/>
  <c r="F809" s="1"/>
  <c r="E808"/>
  <c r="F808" s="1"/>
  <c r="E807"/>
  <c r="F807" s="1"/>
  <c r="E806"/>
  <c r="F806" s="1"/>
  <c r="E805"/>
  <c r="F805" s="1"/>
  <c r="E804"/>
  <c r="F804" s="1"/>
  <c r="E802"/>
  <c r="F802" s="1"/>
  <c r="E801"/>
  <c r="F801" s="1"/>
  <c r="E800"/>
  <c r="F800" s="1"/>
  <c r="E799"/>
  <c r="F799" s="1"/>
  <c r="E797"/>
  <c r="F797" s="1"/>
  <c r="E794"/>
  <c r="F794" s="1"/>
  <c r="E792"/>
  <c r="F792" s="1"/>
  <c r="E791"/>
  <c r="F791" s="1"/>
  <c r="E790"/>
  <c r="F790" s="1"/>
  <c r="E789"/>
  <c r="F789" s="1"/>
  <c r="F788"/>
  <c r="E787"/>
  <c r="F787" s="1"/>
  <c r="E786"/>
  <c r="F786" s="1"/>
  <c r="E785"/>
  <c r="F785" s="1"/>
  <c r="E784"/>
  <c r="F784" s="1"/>
  <c r="E783"/>
  <c r="F783" s="1"/>
  <c r="E782"/>
  <c r="F782" s="1"/>
  <c r="E781"/>
  <c r="F781" s="1"/>
  <c r="E780"/>
  <c r="F780" s="1"/>
  <c r="E753"/>
  <c r="F753" s="1"/>
  <c r="E752"/>
  <c r="F752" s="1"/>
  <c r="E751"/>
  <c r="F751" s="1"/>
  <c r="E750"/>
  <c r="F750" s="1"/>
  <c r="E749"/>
  <c r="F749" s="1"/>
  <c r="E748"/>
  <c r="F748" s="1"/>
  <c r="E747"/>
  <c r="F747" s="1"/>
  <c r="E746"/>
  <c r="F746" s="1"/>
  <c r="F745"/>
  <c r="E744"/>
  <c r="F744" s="1"/>
  <c r="F739"/>
  <c r="E738"/>
  <c r="F738" s="1"/>
  <c r="F737"/>
  <c r="F734"/>
  <c r="F733"/>
  <c r="E634"/>
  <c r="F634" s="1"/>
  <c r="E633"/>
  <c r="F633" s="1"/>
  <c r="E632"/>
  <c r="F632" s="1"/>
  <c r="E631"/>
  <c r="F631" s="1"/>
  <c r="E629"/>
  <c r="F629" s="1"/>
  <c r="E628"/>
  <c r="F628" s="1"/>
  <c r="E627"/>
  <c r="F627" s="1"/>
  <c r="E626"/>
  <c r="F626" s="1"/>
  <c r="E625"/>
  <c r="F625" s="1"/>
  <c r="E624"/>
  <c r="F624" s="1"/>
  <c r="E623"/>
  <c r="F623" s="1"/>
  <c r="E622"/>
  <c r="F622" s="1"/>
  <c r="E621"/>
  <c r="F621" s="1"/>
  <c r="E620"/>
  <c r="F620" s="1"/>
  <c r="E619"/>
  <c r="F619" s="1"/>
  <c r="E618"/>
  <c r="F618" s="1"/>
  <c r="E617"/>
  <c r="F617" s="1"/>
  <c r="E616"/>
  <c r="F616" s="1"/>
  <c r="E615"/>
  <c r="F615" s="1"/>
  <c r="E614"/>
  <c r="F614" s="1"/>
  <c r="E613"/>
  <c r="F613" s="1"/>
  <c r="E611"/>
  <c r="F611" s="1"/>
  <c r="E610"/>
  <c r="F610" s="1"/>
  <c r="E609"/>
  <c r="F609" s="1"/>
  <c r="E608"/>
  <c r="F608" s="1"/>
  <c r="E607"/>
  <c r="F607" s="1"/>
  <c r="E606"/>
  <c r="F606" s="1"/>
  <c r="E600"/>
  <c r="F600" s="1"/>
  <c r="E599"/>
  <c r="F599" s="1"/>
  <c r="E598"/>
  <c r="F598" s="1"/>
  <c r="E592"/>
  <c r="F592" s="1"/>
  <c r="E588"/>
  <c r="F588" s="1"/>
  <c r="E586"/>
  <c r="F586" s="1"/>
  <c r="E585"/>
  <c r="F585" s="1"/>
  <c r="E584"/>
  <c r="F584" s="1"/>
  <c r="E578"/>
  <c r="F578" s="1"/>
  <c r="E576"/>
  <c r="F576" s="1"/>
  <c r="E572"/>
  <c r="F572" s="1"/>
  <c r="E570"/>
  <c r="F570" s="1"/>
  <c r="E569"/>
  <c r="F569" s="1"/>
  <c r="E567"/>
  <c r="F567" s="1"/>
  <c r="E566"/>
  <c r="F566" s="1"/>
  <c r="E564"/>
  <c r="F564" s="1"/>
  <c r="E563"/>
  <c r="F563" s="1"/>
  <c r="E561"/>
  <c r="F561" s="1"/>
  <c r="E559"/>
  <c r="F559" s="1"/>
  <c r="E558"/>
  <c r="F558" s="1"/>
  <c r="E555"/>
  <c r="F555" s="1"/>
  <c r="E551"/>
  <c r="F551" s="1"/>
  <c r="E550"/>
  <c r="F550" s="1"/>
  <c r="E549"/>
  <c r="F549" s="1"/>
  <c r="E544"/>
  <c r="F544" s="1"/>
  <c r="E541"/>
  <c r="F541" s="1"/>
  <c r="E536"/>
  <c r="F536" s="1"/>
  <c r="E535"/>
  <c r="F535" s="1"/>
  <c r="E529"/>
  <c r="F529" s="1"/>
  <c r="E524"/>
  <c r="F524" s="1"/>
  <c r="E514"/>
  <c r="F514" s="1"/>
  <c r="E513"/>
  <c r="F513" s="1"/>
  <c r="E512"/>
  <c r="F512" s="1"/>
  <c r="E511"/>
  <c r="F511" s="1"/>
  <c r="F506"/>
  <c r="F505"/>
  <c r="E503"/>
  <c r="F503" s="1"/>
  <c r="E500"/>
  <c r="F500" s="1"/>
  <c r="E497"/>
  <c r="F497" s="1"/>
  <c r="E494"/>
  <c r="F494" s="1"/>
  <c r="E493"/>
  <c r="F493" s="1"/>
  <c r="E466"/>
  <c r="F466" s="1"/>
  <c r="E465"/>
  <c r="F465" s="1"/>
  <c r="E463"/>
  <c r="F463" s="1"/>
  <c r="E461"/>
  <c r="F461" s="1"/>
  <c r="E460"/>
  <c r="F460" s="1"/>
  <c r="E459"/>
  <c r="F459" s="1"/>
  <c r="E457"/>
  <c r="F457" s="1"/>
  <c r="E456"/>
  <c r="F456" s="1"/>
  <c r="E455"/>
  <c r="F455" s="1"/>
  <c r="E453"/>
  <c r="F453" s="1"/>
  <c r="E437"/>
  <c r="F437" s="1"/>
  <c r="E435"/>
  <c r="F435" s="1"/>
  <c r="E434"/>
  <c r="F434" s="1"/>
  <c r="E431"/>
  <c r="F431" s="1"/>
  <c r="E418"/>
  <c r="F418" s="1"/>
  <c r="E413"/>
  <c r="F413" s="1"/>
  <c r="E412"/>
  <c r="F412" s="1"/>
  <c r="E409"/>
  <c r="F409" s="1"/>
  <c r="E408"/>
  <c r="F408" s="1"/>
  <c r="E406"/>
  <c r="F406" s="1"/>
  <c r="E403"/>
  <c r="F403" s="1"/>
  <c r="E392"/>
  <c r="F392" s="1"/>
  <c r="E388"/>
  <c r="F388" s="1"/>
  <c r="E387"/>
  <c r="F387" s="1"/>
  <c r="E386"/>
  <c r="F386" s="1"/>
  <c r="E382"/>
  <c r="F382" s="1"/>
  <c r="E381"/>
  <c r="F381" s="1"/>
  <c r="E380"/>
  <c r="F380" s="1"/>
  <c r="E379"/>
  <c r="F379" s="1"/>
  <c r="E378"/>
  <c r="F378" s="1"/>
  <c r="E377"/>
  <c r="F377" s="1"/>
  <c r="E376"/>
  <c r="F376" s="1"/>
  <c r="E375"/>
  <c r="F375" s="1"/>
  <c r="E374"/>
  <c r="F374" s="1"/>
  <c r="E373"/>
  <c r="F373" s="1"/>
  <c r="E370"/>
  <c r="F370" s="1"/>
  <c r="E369"/>
  <c r="F369" s="1"/>
  <c r="E367"/>
  <c r="F367" s="1"/>
  <c r="E366"/>
  <c r="F366" s="1"/>
  <c r="E365"/>
  <c r="F365" s="1"/>
  <c r="E364"/>
  <c r="F364" s="1"/>
  <c r="E361"/>
  <c r="F361" s="1"/>
  <c r="E360"/>
  <c r="F360" s="1"/>
  <c r="E359"/>
  <c r="F359" s="1"/>
  <c r="E358"/>
  <c r="F358" s="1"/>
  <c r="E357"/>
  <c r="F357" s="1"/>
  <c r="E352"/>
  <c r="F352" s="1"/>
  <c r="E350"/>
  <c r="F350" s="1"/>
  <c r="E348"/>
  <c r="F348" s="1"/>
  <c r="E347"/>
  <c r="F347" s="1"/>
  <c r="E346"/>
  <c r="F346" s="1"/>
  <c r="E345"/>
  <c r="F345" s="1"/>
  <c r="E344"/>
  <c r="F344" s="1"/>
  <c r="E343"/>
  <c r="F343" s="1"/>
  <c r="E339"/>
  <c r="F339" s="1"/>
  <c r="E338"/>
  <c r="F338" s="1"/>
  <c r="E334"/>
  <c r="F334" s="1"/>
  <c r="E333"/>
  <c r="F333" s="1"/>
  <c r="E332"/>
  <c r="F332" s="1"/>
  <c r="E331"/>
  <c r="F331" s="1"/>
  <c r="E329"/>
  <c r="F329" s="1"/>
  <c r="E327"/>
  <c r="F327" s="1"/>
  <c r="E326"/>
  <c r="F326" s="1"/>
  <c r="E325"/>
  <c r="F325" s="1"/>
  <c r="E324"/>
  <c r="F324" s="1"/>
  <c r="E323"/>
  <c r="F323" s="1"/>
  <c r="E322"/>
  <c r="F322" s="1"/>
  <c r="E320"/>
  <c r="F320" s="1"/>
  <c r="E319"/>
  <c r="F319" s="1"/>
  <c r="E318"/>
  <c r="F318" s="1"/>
  <c r="E316"/>
  <c r="F316" s="1"/>
  <c r="E315"/>
  <c r="F315" s="1"/>
  <c r="E312"/>
  <c r="F312" s="1"/>
  <c r="E311"/>
  <c r="F311" s="1"/>
  <c r="E310"/>
  <c r="F310" s="1"/>
  <c r="E309"/>
  <c r="F309" s="1"/>
  <c r="E308"/>
  <c r="F308" s="1"/>
  <c r="E307"/>
  <c r="F307" s="1"/>
  <c r="E306"/>
  <c r="F306" s="1"/>
  <c r="E305"/>
  <c r="F305" s="1"/>
  <c r="E304"/>
  <c r="F304" s="1"/>
  <c r="E303"/>
  <c r="F303" s="1"/>
  <c r="F302"/>
  <c r="E301"/>
  <c r="F301" s="1"/>
  <c r="E300"/>
  <c r="F300" s="1"/>
  <c r="E297"/>
  <c r="F297" s="1"/>
  <c r="E283"/>
  <c r="F283" s="1"/>
  <c r="E282"/>
  <c r="F282" s="1"/>
  <c r="E281"/>
  <c r="F281" s="1"/>
  <c r="E261"/>
  <c r="F261" s="1"/>
  <c r="E259"/>
  <c r="F259" s="1"/>
  <c r="E258"/>
  <c r="F258" s="1"/>
  <c r="E255"/>
  <c r="F255" s="1"/>
  <c r="E230"/>
  <c r="F230" s="1"/>
  <c r="E229"/>
  <c r="F229" s="1"/>
  <c r="E228"/>
  <c r="F228" s="1"/>
  <c r="E222"/>
  <c r="F222" s="1"/>
  <c r="E221"/>
  <c r="F221" s="1"/>
  <c r="E218"/>
  <c r="F218" s="1"/>
  <c r="E214"/>
  <c r="F214" s="1"/>
  <c r="E212"/>
  <c r="F212" s="1"/>
  <c r="E211"/>
  <c r="F211" s="1"/>
  <c r="E210"/>
  <c r="F210" s="1"/>
  <c r="E209"/>
  <c r="F209" s="1"/>
  <c r="E208"/>
  <c r="F208" s="1"/>
  <c r="E207"/>
  <c r="F207" s="1"/>
  <c r="E206"/>
  <c r="F206" s="1"/>
  <c r="E205"/>
  <c r="F205" s="1"/>
  <c r="E204"/>
  <c r="F204" s="1"/>
  <c r="E203"/>
  <c r="F203" s="1"/>
  <c r="E200"/>
  <c r="F200" s="1"/>
  <c r="E199"/>
  <c r="F199" s="1"/>
  <c r="E198"/>
  <c r="F198" s="1"/>
  <c r="E197"/>
  <c r="F197" s="1"/>
  <c r="E196"/>
  <c r="F196" s="1"/>
  <c r="E193"/>
  <c r="F193" s="1"/>
  <c r="E190"/>
  <c r="F190" s="1"/>
  <c r="E187"/>
  <c r="F187" s="1"/>
  <c r="E186"/>
  <c r="F186" s="1"/>
  <c r="E185"/>
  <c r="F185" s="1"/>
  <c r="E184"/>
  <c r="F184" s="1"/>
  <c r="E183"/>
  <c r="F183" s="1"/>
  <c r="E182"/>
  <c r="F182" s="1"/>
  <c r="E181"/>
  <c r="F181" s="1"/>
  <c r="E180"/>
  <c r="F180" s="1"/>
  <c r="E156"/>
  <c r="F156" s="1"/>
  <c r="E153"/>
  <c r="F153" s="1"/>
  <c r="E152"/>
  <c r="F152" s="1"/>
  <c r="E151"/>
  <c r="F151" s="1"/>
  <c r="E134"/>
  <c r="F134" s="1"/>
  <c r="E133"/>
  <c r="F133" s="1"/>
  <c r="E132"/>
  <c r="F132" s="1"/>
  <c r="E131"/>
  <c r="F131" s="1"/>
  <c r="E130"/>
  <c r="F130" s="1"/>
  <c r="E129"/>
  <c r="F129" s="1"/>
  <c r="E128"/>
  <c r="F128" s="1"/>
  <c r="E127"/>
  <c r="F127" s="1"/>
  <c r="E125"/>
  <c r="F125" s="1"/>
  <c r="E124"/>
  <c r="F124" s="1"/>
  <c r="E123"/>
  <c r="F123" s="1"/>
  <c r="E122"/>
  <c r="F122" s="1"/>
  <c r="E121"/>
  <c r="F121" s="1"/>
  <c r="E120"/>
  <c r="F120" s="1"/>
  <c r="E119"/>
  <c r="F119" s="1"/>
  <c r="E118"/>
  <c r="F118" s="1"/>
  <c r="E117"/>
  <c r="F117" s="1"/>
  <c r="E116"/>
  <c r="F116" s="1"/>
  <c r="E115"/>
  <c r="F115" s="1"/>
  <c r="E114"/>
  <c r="F114" s="1"/>
  <c r="E113"/>
  <c r="F113" s="1"/>
  <c r="E112"/>
  <c r="F112" s="1"/>
  <c r="E111"/>
  <c r="F111" s="1"/>
  <c r="E110"/>
  <c r="F110" s="1"/>
  <c r="E109"/>
  <c r="F109" s="1"/>
  <c r="E108"/>
  <c r="F108" s="1"/>
  <c r="E107"/>
  <c r="F107" s="1"/>
  <c r="E106"/>
  <c r="F106" s="1"/>
  <c r="E103"/>
  <c r="F103" s="1"/>
  <c r="E102"/>
  <c r="F102" s="1"/>
  <c r="E99"/>
  <c r="F99" s="1"/>
  <c r="E98"/>
  <c r="F98" s="1"/>
  <c r="E96"/>
  <c r="F96" s="1"/>
  <c r="F95"/>
  <c r="E94"/>
  <c r="F94" s="1"/>
  <c r="E93"/>
  <c r="F93" s="1"/>
  <c r="E92"/>
  <c r="F92" s="1"/>
  <c r="E91"/>
  <c r="F91" s="1"/>
  <c r="E90"/>
  <c r="F90" s="1"/>
  <c r="E87"/>
  <c r="F87" s="1"/>
  <c r="F62"/>
  <c r="F61"/>
  <c r="E60"/>
  <c r="F60" s="1"/>
  <c r="E58"/>
  <c r="F58" s="1"/>
  <c r="E54"/>
  <c r="F54" s="1"/>
  <c r="E47"/>
  <c r="F47" s="1"/>
  <c r="E42"/>
  <c r="F42" s="1"/>
  <c r="E40"/>
  <c r="F40" s="1"/>
  <c r="E39"/>
  <c r="F39" s="1"/>
  <c r="E36"/>
  <c r="F36" s="1"/>
  <c r="E35"/>
  <c r="F35" s="1"/>
  <c r="E34"/>
  <c r="F34" s="1"/>
  <c r="E32"/>
  <c r="F32" s="1"/>
  <c r="E31"/>
  <c r="F31" s="1"/>
  <c r="E30"/>
  <c r="F30" s="1"/>
  <c r="E29"/>
  <c r="F29" s="1"/>
  <c r="E28"/>
  <c r="F28" s="1"/>
  <c r="E27"/>
  <c r="F27" s="1"/>
  <c r="E25"/>
  <c r="F25" s="1"/>
  <c r="E24"/>
  <c r="F24" s="1"/>
  <c r="E20"/>
  <c r="F20" s="1"/>
  <c r="E19"/>
  <c r="F19" s="1"/>
  <c r="E18"/>
  <c r="F18" s="1"/>
  <c r="E14"/>
  <c r="F14" s="1"/>
  <c r="E13"/>
  <c r="F13" s="1"/>
  <c r="E11"/>
  <c r="F11" s="1"/>
  <c r="E10"/>
  <c r="F10" s="1"/>
  <c r="E9"/>
  <c r="F9" s="1"/>
  <c r="E7"/>
  <c r="F7" s="1"/>
  <c r="E6"/>
  <c r="F6" s="1"/>
  <c r="E5"/>
  <c r="F5" s="1"/>
  <c r="E4"/>
  <c r="F4" s="1"/>
  <c r="E3"/>
  <c r="F3" s="1"/>
  <c r="J819" l="1"/>
  <c r="F1043"/>
</calcChain>
</file>

<file path=xl/sharedStrings.xml><?xml version="1.0" encoding="utf-8"?>
<sst xmlns="http://schemas.openxmlformats.org/spreadsheetml/2006/main" count="1234" uniqueCount="671">
  <si>
    <t>التاريخ</t>
  </si>
  <si>
    <t>رقم الإذن</t>
  </si>
  <si>
    <t>كود الصنف</t>
  </si>
  <si>
    <t>الصنف</t>
  </si>
  <si>
    <t>الوصف</t>
  </si>
  <si>
    <t xml:space="preserve">الكميه </t>
  </si>
  <si>
    <t>الوحده</t>
  </si>
  <si>
    <t>سعر الوحده</t>
  </si>
  <si>
    <t>الإجمالى</t>
  </si>
  <si>
    <t>الدفعات</t>
  </si>
  <si>
    <t>الرصيد المستحق</t>
  </si>
  <si>
    <t>جرد المعرض                                  بتاريخ :   25-10-2014                   الموافق :    السبت</t>
  </si>
  <si>
    <t>اسم الصنف</t>
  </si>
  <si>
    <t>المجموعة</t>
  </si>
  <si>
    <t>الكمية</t>
  </si>
  <si>
    <t>س. التكلفة</t>
  </si>
  <si>
    <t>أج. التكلفة</t>
  </si>
  <si>
    <t>كابولى أحذيه 15 سم</t>
  </si>
  <si>
    <t>أكريلك</t>
  </si>
  <si>
    <t>كابولى أحذيه 20 سم</t>
  </si>
  <si>
    <t>كابولى أحذيه 25 سم</t>
  </si>
  <si>
    <t>كابولى أحذيه 30 سم</t>
  </si>
  <si>
    <t>مدرج أحذيه كبير</t>
  </si>
  <si>
    <t>حرف أس S</t>
  </si>
  <si>
    <t>رف مطبوع</t>
  </si>
  <si>
    <t>رف أحذيه 15 سم</t>
  </si>
  <si>
    <t>رف أحذيه 25 سم</t>
  </si>
  <si>
    <t>طياره سلات عادى</t>
  </si>
  <si>
    <t>حامل موبايل</t>
  </si>
  <si>
    <t>شوكه أكريلك</t>
  </si>
  <si>
    <t>طياره زجاج</t>
  </si>
  <si>
    <t>حامل حلق</t>
  </si>
  <si>
    <t>حامل غويشه قطيفه مستورد</t>
  </si>
  <si>
    <t>قطيفه</t>
  </si>
  <si>
    <t>عجل فرش</t>
  </si>
  <si>
    <t>بلاستيك</t>
  </si>
  <si>
    <t>علبه ساعه</t>
  </si>
  <si>
    <t>حامل ساعه</t>
  </si>
  <si>
    <t>شفاط زجاج</t>
  </si>
  <si>
    <t>حامل غويشه معدن صغير</t>
  </si>
  <si>
    <t>معدن</t>
  </si>
  <si>
    <t>حامل غويشه معدن كبير</t>
  </si>
  <si>
    <t>أشكال إسلاميه كبيره</t>
  </si>
  <si>
    <t>لوحه</t>
  </si>
  <si>
    <t>أشكال إسلاميه صغيره</t>
  </si>
  <si>
    <t>مانيكان رجالى ترزى</t>
  </si>
  <si>
    <t>مانيكان رجالى</t>
  </si>
  <si>
    <t>مانيكان أطفال مستورد( معتز)</t>
  </si>
  <si>
    <t>مانيكان أطفال</t>
  </si>
  <si>
    <t>مانيكان حريمى ترزى</t>
  </si>
  <si>
    <t>مانيكان حريمى</t>
  </si>
  <si>
    <t>حريمى بشعر بلاستيك مستورد ( العثمالى )</t>
  </si>
  <si>
    <t>مانيكان ترزى فايبر</t>
  </si>
  <si>
    <t>ترزى</t>
  </si>
  <si>
    <t>ديفو إستلام أول المده3</t>
  </si>
  <si>
    <t>مانيكان حريمى أبيض لميع مستورد</t>
  </si>
  <si>
    <t>حريمى كريمى</t>
  </si>
  <si>
    <t>حريمي بيج ملامح</t>
  </si>
  <si>
    <t>كعب مانيكان</t>
  </si>
  <si>
    <t>كعب قاعده</t>
  </si>
  <si>
    <t>متنوعات</t>
  </si>
  <si>
    <t>حريمى كريمى5</t>
  </si>
  <si>
    <t>ديفو إستلام أول المده</t>
  </si>
  <si>
    <t>مانيكان حريمى بيج Tw-3 Hua 5</t>
  </si>
  <si>
    <t>مانيكان حريمى أبيض TW-9</t>
  </si>
  <si>
    <t>مانيكان حريمى بيج A-5</t>
  </si>
  <si>
    <t>مانيكان حريمى أبيض Hap-2+v9</t>
  </si>
  <si>
    <t>مانيكان حريمى بيج V-5</t>
  </si>
  <si>
    <t>مانيكان حريمى أبيض V5</t>
  </si>
  <si>
    <t>مانيكان حريمى أبيض Hua-5+v9</t>
  </si>
  <si>
    <t>مانيكان حريمى أبيض V-9/1</t>
  </si>
  <si>
    <t>مانيكان حريمى بيج Mod-10</t>
  </si>
  <si>
    <t>مانيكان أبيض رجالى مطموس</t>
  </si>
  <si>
    <t>مانيكان حريمى أبيض بلاستيك</t>
  </si>
  <si>
    <t>مانيكان حريمى أبيض SHNV-1</t>
  </si>
  <si>
    <t>مانيكان حريمى بلاستيك بشعر</t>
  </si>
  <si>
    <t>مانيكان حريمى بلاستيك صدر كبير</t>
  </si>
  <si>
    <t>مانيكان حريمى أبيض لميعROSE-11/040-2W</t>
  </si>
  <si>
    <t>مانيكان حريمى أبيض لميع AB-48/040-2W</t>
  </si>
  <si>
    <t>مانيكان حريمى أبيض لميع DM-4/040</t>
  </si>
  <si>
    <t>مانيكان حريمى أبيض لميع DM-2-A/040</t>
  </si>
  <si>
    <t>مانيكان حريمى أبيض لميع DM-2-B/040</t>
  </si>
  <si>
    <t>مانيكان حريمى أسود لميع ROSE-11/040</t>
  </si>
  <si>
    <t>مانيكان حريمى أسود لميع AB-48/040</t>
  </si>
  <si>
    <t>مانيكان حريمى أسود لميع DM-4/040</t>
  </si>
  <si>
    <t>مانيكان حريمى أسود لميعDM-2-A</t>
  </si>
  <si>
    <t>مانيكان حريمى أسود لميع DM-2-B</t>
  </si>
  <si>
    <t>مانيكان حريمى فيرانى ROSE-11</t>
  </si>
  <si>
    <t>مانيكان حريمى فيرانى AB-48</t>
  </si>
  <si>
    <t>مانيكان حريمى فيرانى DM-4</t>
  </si>
  <si>
    <t>مانيكان حريمى فيرانى DM-2-A</t>
  </si>
  <si>
    <t>مانيكان حريمى فيرانى DM-2-B</t>
  </si>
  <si>
    <t>مانيكان رجالى أبيض لميع TUM-1</t>
  </si>
  <si>
    <t>مانيكان رجالى فيرانى TUM-1/040</t>
  </si>
  <si>
    <t>مانيكان رجالى جالس أبيض EGGU-10</t>
  </si>
  <si>
    <t>مانيكان رجالى جالس أسود EGGU-10/040</t>
  </si>
  <si>
    <t>مانيكان رجالى جالس فيرانى EGGU-10-1M</t>
  </si>
  <si>
    <t>مانيكان رجالى أفريقى TUM - 1</t>
  </si>
  <si>
    <t>مانيكان حريمى سكسى AU-18</t>
  </si>
  <si>
    <t>مانيكان حريمى بلاج DM-07</t>
  </si>
  <si>
    <t>مانيكان حريمى بيج جالس W-10</t>
  </si>
  <si>
    <t>مضئ</t>
  </si>
  <si>
    <t>ديفو إستلام أول المده ( 1 )</t>
  </si>
  <si>
    <t>راس مانيكان بيج</t>
  </si>
  <si>
    <t>رأس</t>
  </si>
  <si>
    <t>باروكه شعر طبيعى مستورده 1--9</t>
  </si>
  <si>
    <t>باروكه</t>
  </si>
  <si>
    <t>مساكه 3دور لوكس</t>
  </si>
  <si>
    <t>مساكه 3دور</t>
  </si>
  <si>
    <t>حامل شنطه فردى بقاعده مدوره</t>
  </si>
  <si>
    <t>أستاند</t>
  </si>
  <si>
    <t>حامل شنطه فردى قاعده مربعه</t>
  </si>
  <si>
    <t>أستاند ميداليه 3دور أبيض</t>
  </si>
  <si>
    <t>أستاند ميداليه 2دور أبيض</t>
  </si>
  <si>
    <t>أستاند ميداليه 3دور أسود</t>
  </si>
  <si>
    <t>أستاند ميداليه 2دور أسود</t>
  </si>
  <si>
    <t>أستاند 7طاره شوكه أبيض</t>
  </si>
  <si>
    <t>أستاند دريكسيون مصرى</t>
  </si>
  <si>
    <t>قاعده سوينج حلزونى سلات مصرى</t>
  </si>
  <si>
    <t>قاعده سوينج حلزونى حائطى مصرى</t>
  </si>
  <si>
    <t>حامل أحذيه معدن مستورد</t>
  </si>
  <si>
    <t>حامل ميداليه مستورد ثلاثه دور</t>
  </si>
  <si>
    <t>114 ديفو</t>
  </si>
  <si>
    <t>رجل شراب</t>
  </si>
  <si>
    <t>أستاند 1 دور</t>
  </si>
  <si>
    <t>مسطره ستند دور</t>
  </si>
  <si>
    <t>أستاند حصان صغير</t>
  </si>
  <si>
    <t>أستاند حصان كبير</t>
  </si>
  <si>
    <t>ريون مربع نيكل</t>
  </si>
  <si>
    <t>ريون أسود</t>
  </si>
  <si>
    <t>ريون فراشه</t>
  </si>
  <si>
    <t>أستاند 4 طاره طرحه</t>
  </si>
  <si>
    <t>أستاند 4 طاره شوكه</t>
  </si>
  <si>
    <t>باسكت بواقى</t>
  </si>
  <si>
    <t>أستاند حرف T</t>
  </si>
  <si>
    <t>ماسوره 3 م</t>
  </si>
  <si>
    <t>حامل طقم بار</t>
  </si>
  <si>
    <t>ماسوره طقم البار</t>
  </si>
  <si>
    <t>ماسوره</t>
  </si>
  <si>
    <t>أستاند حزام مدور لوكس</t>
  </si>
  <si>
    <t>حامل كوره سلات صغير</t>
  </si>
  <si>
    <t>حامل كوره على ماسوره مربعه</t>
  </si>
  <si>
    <t>حزام 2 دور أسود * نيكل مربع</t>
  </si>
  <si>
    <t>قاعده سوينج حائطى حلقات</t>
  </si>
  <si>
    <t>قاعده سوينج سلات</t>
  </si>
  <si>
    <t>سلات</t>
  </si>
  <si>
    <t>رف مخرم صاج 60سم</t>
  </si>
  <si>
    <t>رف صاج</t>
  </si>
  <si>
    <t>أستاند دور بلى مستورد</t>
  </si>
  <si>
    <t>ستند S مستورد</t>
  </si>
  <si>
    <t>ستند سوينج مستورد</t>
  </si>
  <si>
    <t>هوك عريض</t>
  </si>
  <si>
    <t>قائم H 2.40 خفيف</t>
  </si>
  <si>
    <t>بريمو</t>
  </si>
  <si>
    <t>ماسوره مربعه</t>
  </si>
  <si>
    <t>ماسوره 2.40 وسط</t>
  </si>
  <si>
    <t>قائم بريمو 2.40 H</t>
  </si>
  <si>
    <t>قائم بريمو (11)2 م</t>
  </si>
  <si>
    <t>قائم بريمو (11) 2.40 م</t>
  </si>
  <si>
    <t>ديفو 3</t>
  </si>
  <si>
    <t>قائم بريمو بالفريم</t>
  </si>
  <si>
    <t>ماسوره بريمو 3 م</t>
  </si>
  <si>
    <t>فلنشه ماسوره بريمو ثابته</t>
  </si>
  <si>
    <t>فلنشه ماسوره بريمو متحركه</t>
  </si>
  <si>
    <t>كوع ماسوره بريمو</t>
  </si>
  <si>
    <t>شداد ماسوره بريمو</t>
  </si>
  <si>
    <t>كابولي بريمو 10 بليه موجه</t>
  </si>
  <si>
    <t>كابولي بريمو سناره</t>
  </si>
  <si>
    <t>كابولي 10 بريمو بنز مايل</t>
  </si>
  <si>
    <t>حامل رف بريمو داخلي</t>
  </si>
  <si>
    <t>حامل رف ساندوتش</t>
  </si>
  <si>
    <t>حامل رف بريمو مربع 25 سم</t>
  </si>
  <si>
    <t>حامل رف بريمو مربع 30سم</t>
  </si>
  <si>
    <t>حامل رف بريمو مربع 35 سم</t>
  </si>
  <si>
    <t>حامل رف بريمو مربع 40 سم</t>
  </si>
  <si>
    <t>حامل رف بريمو زاويه  20 سم</t>
  </si>
  <si>
    <t>حامل رف بريمو زاويه  25 سم</t>
  </si>
  <si>
    <t>حامل رف بريمو زاويه 35 سم</t>
  </si>
  <si>
    <t>حامل بار داخلي مدور زيرو</t>
  </si>
  <si>
    <t>حامل بار امامي مدور 25سم</t>
  </si>
  <si>
    <t>حامل بار داخلي مربع زيرو</t>
  </si>
  <si>
    <t>حامل بار امامي مربع زيرو</t>
  </si>
  <si>
    <t>حامل ماسوره مدوره 25سم بريمو</t>
  </si>
  <si>
    <t>حامل ماسوره مدوره30سم بريمو</t>
  </si>
  <si>
    <t>سلم جلوبال</t>
  </si>
  <si>
    <t>جلوبال</t>
  </si>
  <si>
    <t>ساندوتش جلوبال</t>
  </si>
  <si>
    <t>حامل رف جلوبال</t>
  </si>
  <si>
    <t>حامل ماسوره جلوبال</t>
  </si>
  <si>
    <t>حامل بار سلات 20سم</t>
  </si>
  <si>
    <t>حامل ماسوره طرحه 5سم مصرى</t>
  </si>
  <si>
    <t>حامل ماسوره مربعه 25سم بريمو</t>
  </si>
  <si>
    <t>ماسوره 3م ثقيل بريمو</t>
  </si>
  <si>
    <t>قائم سلات برتقالى خفيف</t>
  </si>
  <si>
    <t>قائم سلات اسود</t>
  </si>
  <si>
    <t>قائم سلات احمر</t>
  </si>
  <si>
    <t>قائم سلات برتقالى ثقيل</t>
  </si>
  <si>
    <t>قائم سلات سلفر</t>
  </si>
  <si>
    <t>حامل رف سلاح 25 سم</t>
  </si>
  <si>
    <t>حامل رف سلاح 30 سم</t>
  </si>
  <si>
    <t>حامل رف سلاح 35 سم</t>
  </si>
  <si>
    <t>حامل رف سلاح 40 سم</t>
  </si>
  <si>
    <t>حامل رف مربع 25 سم</t>
  </si>
  <si>
    <t>حامل رف مربع 30 سم سلات</t>
  </si>
  <si>
    <t>حامل رف مزدوج بريمو</t>
  </si>
  <si>
    <t>حامل ماسوره مربعه 7.5سم بريمو</t>
  </si>
  <si>
    <t>كابولى 10بليه مائل بريمو</t>
  </si>
  <si>
    <t>كابولى 10بليه عدل بريمو</t>
  </si>
  <si>
    <t>كابولى 8بليه بريمو مائل</t>
  </si>
  <si>
    <t>كابولى عدل بليه واحده بريمو</t>
  </si>
  <si>
    <t>ماسوره 3م مدوره مستورده</t>
  </si>
  <si>
    <t>ماسوره 3م بيضاوى</t>
  </si>
  <si>
    <t>كابولى 10بليه على ماسوره بيضاوى عدل</t>
  </si>
  <si>
    <t>حامل رف 30سم زاويه وماسوره مدوره بريمو</t>
  </si>
  <si>
    <t>كابولى 10 بليه ثقيل</t>
  </si>
  <si>
    <t>كابولى 10بليه على ماسوره بيضاوى مائل</t>
  </si>
  <si>
    <t>مستورد</t>
  </si>
  <si>
    <t>كابولى 6بليه على ماسوره بيضاوى</t>
  </si>
  <si>
    <t>قائم إستندر</t>
  </si>
  <si>
    <t>شوكه 15سم سلات</t>
  </si>
  <si>
    <t>شوكه 30سم سلات</t>
  </si>
  <si>
    <t>شوكه سلات 5 بليه</t>
  </si>
  <si>
    <t>عروسه بلاستيك</t>
  </si>
  <si>
    <t>عروسه</t>
  </si>
  <si>
    <t>حامل شنطه ثنائي</t>
  </si>
  <si>
    <t>حامل شنطه رباعي</t>
  </si>
  <si>
    <t>حامل ماسوره مربعه جلوبال</t>
  </si>
  <si>
    <t>كابولى 10 بليه حائطى</t>
  </si>
  <si>
    <t>حائطى</t>
  </si>
  <si>
    <t>حامل رف سلاح متحرك 30 سم</t>
  </si>
  <si>
    <t>حامل رف سلاح متحرك 25 سم</t>
  </si>
  <si>
    <t>كابولى 9 بليه موجه بريمو</t>
  </si>
  <si>
    <t>جهاز انذار 2 بوابه نيكل</t>
  </si>
  <si>
    <t>جهاز</t>
  </si>
  <si>
    <t>فتاحه جهاز انذار قوقعه</t>
  </si>
  <si>
    <t>فتاحه</t>
  </si>
  <si>
    <t>لوحه مضيئه كبيره</t>
  </si>
  <si>
    <t>لوحه مضيئه صغيره</t>
  </si>
  <si>
    <t>قاعده مانيكان متحركه</t>
  </si>
  <si>
    <t>قاعده</t>
  </si>
  <si>
    <t>فليشر كبير</t>
  </si>
  <si>
    <t>فليشر</t>
  </si>
  <si>
    <t>جهاز أنذار 2 بوابه ألمونيوم</t>
  </si>
  <si>
    <t>ماكينه عد فلوس+كشف عملا</t>
  </si>
  <si>
    <t>ماكينه</t>
  </si>
  <si>
    <t>طبه بوصه</t>
  </si>
  <si>
    <t>طبه ماسوره بريمو</t>
  </si>
  <si>
    <t>بار شماعه صغير</t>
  </si>
  <si>
    <t>شماعه</t>
  </si>
  <si>
    <t>شماعه أسود 2دور</t>
  </si>
  <si>
    <t>شماعه بدله ألوان</t>
  </si>
  <si>
    <t>بار شماعه كبير</t>
  </si>
  <si>
    <t>مبططه صغيره</t>
  </si>
  <si>
    <t>شماعه مبططه كبيره سوبر لوكس</t>
  </si>
  <si>
    <t>شماعه طرحه</t>
  </si>
  <si>
    <t>أطفال ألوان</t>
  </si>
  <si>
    <t xml:space="preserve"> شماعه طرحه كبيره</t>
  </si>
  <si>
    <t xml:space="preserve"> مشبك طرحه معدن</t>
  </si>
  <si>
    <t>شماعه مشبك بلاستيك</t>
  </si>
  <si>
    <t>مشبك</t>
  </si>
  <si>
    <t xml:space="preserve"> شماعه اطفالي بناتى ألوان</t>
  </si>
  <si>
    <t xml:space="preserve"> شماعه أطفالى أولادى ألوان</t>
  </si>
  <si>
    <t>شماعه اطفالي ألوان لوكس</t>
  </si>
  <si>
    <t>شماعه اطفالي اخضر لوكس</t>
  </si>
  <si>
    <t xml:space="preserve"> مشبك اطفالي اخضر</t>
  </si>
  <si>
    <t>مشبك اطفالي ألوان لوكس</t>
  </si>
  <si>
    <t xml:space="preserve"> بدله احمر مستورد</t>
  </si>
  <si>
    <t>بدله سلفر مستورد</t>
  </si>
  <si>
    <t>بدله ذهبي مستورد</t>
  </si>
  <si>
    <t>كتف حريمي سلفر مستورد</t>
  </si>
  <si>
    <t>لانجرى فوم ألوان</t>
  </si>
  <si>
    <t>كتف حريمى ثلجى لانجرى</t>
  </si>
  <si>
    <t>مشبك خشب  لوكس</t>
  </si>
  <si>
    <t>مشبك هوك</t>
  </si>
  <si>
    <t xml:space="preserve"> مشبك سلك طرحه 15 سم</t>
  </si>
  <si>
    <t>مشبك سلك 35 سم</t>
  </si>
  <si>
    <t>مشبك سلك 40 سم</t>
  </si>
  <si>
    <t>مشبك سلك لوكس 35 سم</t>
  </si>
  <si>
    <t>شماعه فوم عسكرى بدون قواعد</t>
  </si>
  <si>
    <t>شماعه لانجرى معدن</t>
  </si>
  <si>
    <t>كتف جلد *نيكل صغيره</t>
  </si>
  <si>
    <t>توب</t>
  </si>
  <si>
    <t>مشبك اسود مط</t>
  </si>
  <si>
    <t>كتف حريمي لانجري اسود مط</t>
  </si>
  <si>
    <t>كتف حريمي اسود مط</t>
  </si>
  <si>
    <t>كتف حريمي وسط اسود لميع</t>
  </si>
  <si>
    <t>مشبك اطفالي قلب</t>
  </si>
  <si>
    <t>مشبك خشب * نيكل</t>
  </si>
  <si>
    <t xml:space="preserve"> كتف خشب * نيكل</t>
  </si>
  <si>
    <t>عروسه خشب</t>
  </si>
  <si>
    <t>شماعه مشبك أطفال أحمر</t>
  </si>
  <si>
    <t>شماعه حريمى شفاف لوكس</t>
  </si>
  <si>
    <t>شماعه أسود مط بهوك كبس</t>
  </si>
  <si>
    <t>شماعه أسود وسط بهوك عريض</t>
  </si>
  <si>
    <t>شماعه أوكسديه رفيعه بهوك عريض</t>
  </si>
  <si>
    <t>شماعه مشبك بلاستيك أبيض بهوك عريض</t>
  </si>
  <si>
    <t>شماعه مشبك أبيض لوكس</t>
  </si>
  <si>
    <t>شماعه مشبك سلك 30سم</t>
  </si>
  <si>
    <t>شماعه مشبك سلك أبيض 40سم</t>
  </si>
  <si>
    <t>شماعه كتف حريمى شفاف عريض</t>
  </si>
  <si>
    <t>شماعه كتف حريمى شامواه بهوك كبس</t>
  </si>
  <si>
    <t>شماعه كتف رجالى مربع شامواه بهوك كبس</t>
  </si>
  <si>
    <t>شماعه مشبك أسود شامواه</t>
  </si>
  <si>
    <t>شماعه كتف مربع رجالى بهوك عريض</t>
  </si>
  <si>
    <t>شماعه كتف حريمى ثلجى عريض</t>
  </si>
  <si>
    <t>شماعه أسود لميع رفيع</t>
  </si>
  <si>
    <t>شماعه كتف رجالى بهوك عريض</t>
  </si>
  <si>
    <t>عروسه حديثى الولاده</t>
  </si>
  <si>
    <t>شماعه مشبك أسود شامواه بهوك كبس</t>
  </si>
  <si>
    <t>شماعه أوكسديه رفيع بهوك كبس</t>
  </si>
  <si>
    <t>شماعه كتف حريمى أسود</t>
  </si>
  <si>
    <t>شماعه مشبك أبيض لميع</t>
  </si>
  <si>
    <t>شماعه كتف حريمى ثلجى</t>
  </si>
  <si>
    <t>شماعه مشبك سلك 40سم</t>
  </si>
  <si>
    <t>شماعه مشبك أسود قطيفه</t>
  </si>
  <si>
    <t>شماعه رجالى أسود قطيفه</t>
  </si>
  <si>
    <t>شماعه حريمى أحمر وأسود قطيفه</t>
  </si>
  <si>
    <t>بنطلون حريمى بلاستيك لوكس</t>
  </si>
  <si>
    <t>بنطلون رجالي بلاستيك 1</t>
  </si>
  <si>
    <t>بنطلون</t>
  </si>
  <si>
    <t>رجالي أسود تاج ذهبى</t>
  </si>
  <si>
    <t>رجالي حلزوني ابيض أستثمارى</t>
  </si>
  <si>
    <t>رجالي حلزوني اسود أستثمارى</t>
  </si>
  <si>
    <t>مانيكان حريمى لؤلؤى</t>
  </si>
  <si>
    <t>مانيكان أطفالى حلزونى 2سنه</t>
  </si>
  <si>
    <t>مانيكان أطفال أبيض حلزونى 3سنه</t>
  </si>
  <si>
    <t>مانيكان أطفال أبيض حلزونى 5سنه</t>
  </si>
  <si>
    <t>مانيكان أطفال أبيض حلزونى 7سنه</t>
  </si>
  <si>
    <t>مانيكان أطفال أبيض حلزونى محير</t>
  </si>
  <si>
    <t>مانيكان أطفالى حلزونى أسود 2سنه</t>
  </si>
  <si>
    <t>مانيكان أطفال حلزونى أسود 3سنه</t>
  </si>
  <si>
    <t>مانيكان أطفال حلزونى أسود 5سنه</t>
  </si>
  <si>
    <t>مانيكان أطفال حلزونى أسود 7سنه</t>
  </si>
  <si>
    <t>هوك بنطلون كبير</t>
  </si>
  <si>
    <t>هوك بنطلون وسط</t>
  </si>
  <si>
    <t>هوك بنطلون صغير</t>
  </si>
  <si>
    <t>هوك بنطلون قلب</t>
  </si>
  <si>
    <t>ريون أستالس مربع</t>
  </si>
  <si>
    <t>ريون</t>
  </si>
  <si>
    <t>ريون تعليق أستالس</t>
  </si>
  <si>
    <t>ريون أستالس ماسوره مدوره</t>
  </si>
  <si>
    <t>أستاند توكه صغير</t>
  </si>
  <si>
    <t>أستاند توكه كبير</t>
  </si>
  <si>
    <t>أستاند كتاب قاعده عريضه</t>
  </si>
  <si>
    <t>أستاند كتاب قاعده صغيره</t>
  </si>
  <si>
    <t>أستاند مجلات وجرائد</t>
  </si>
  <si>
    <t>أستاند علب مكياج أسود</t>
  </si>
  <si>
    <t>ريون أستالس</t>
  </si>
  <si>
    <t>أستاند 4طاره شوكه</t>
  </si>
  <si>
    <t>حريمى كامل نفخ</t>
  </si>
  <si>
    <t>نفخ</t>
  </si>
  <si>
    <t>رجالى كامل نفخ</t>
  </si>
  <si>
    <t>بنطلون رجالى نفخ رجل عدله</t>
  </si>
  <si>
    <t>بنطلون رجالى نفخ رجل مفروده</t>
  </si>
  <si>
    <t>صدر رجالى أسود نفخ</t>
  </si>
  <si>
    <t>صدر رجالى نفخ</t>
  </si>
  <si>
    <t>صدر رجالى بيج</t>
  </si>
  <si>
    <t>صدر حريمى نفخ</t>
  </si>
  <si>
    <t>رجل شراب أسود</t>
  </si>
  <si>
    <t>رجل شراب بيج</t>
  </si>
  <si>
    <t>رجل شراب أبيض</t>
  </si>
  <si>
    <t>شورت حريمى شفاف</t>
  </si>
  <si>
    <t>شورت رجالى شفاف</t>
  </si>
  <si>
    <t>شورت حريمى</t>
  </si>
  <si>
    <t>شورت رجالى</t>
  </si>
  <si>
    <t>باروكه بطفاير</t>
  </si>
  <si>
    <t>باروكه كاريه</t>
  </si>
  <si>
    <t>رف أسود وأبيض مربع</t>
  </si>
  <si>
    <t>رف بنفسجى وسط مستطيل</t>
  </si>
  <si>
    <t>رف بنفسجى كبير مستطيل</t>
  </si>
  <si>
    <t>رف بنفسجى كبير مربع</t>
  </si>
  <si>
    <t>كونكتور</t>
  </si>
  <si>
    <t>رف ألوان مربع صغير</t>
  </si>
  <si>
    <t>كرسى قاعده مدوره أسود</t>
  </si>
  <si>
    <t>كرسى</t>
  </si>
  <si>
    <t>كرسى قاعده مدوره أحمر</t>
  </si>
  <si>
    <t>كرسى شبك رجل ثابته</t>
  </si>
  <si>
    <t>كرسى مكتب  عجل</t>
  </si>
  <si>
    <t>كرسى مكتب ثابت</t>
  </si>
  <si>
    <t>كرسى إنتظار عجل</t>
  </si>
  <si>
    <t>كرسى إنتظار ثابت</t>
  </si>
  <si>
    <t>مانيكان حلزونى أبيض</t>
  </si>
  <si>
    <t>مانيكان حريمى شفاف</t>
  </si>
  <si>
    <t>شماعه بدله رجالى بهوك عريض</t>
  </si>
  <si>
    <t>شماعه كتف حريمى بهوك كبس</t>
  </si>
  <si>
    <t>فاترينه صغيره</t>
  </si>
  <si>
    <t>فاترينه وسط</t>
  </si>
  <si>
    <t>Total</t>
  </si>
  <si>
    <t>تــــــــــــــالـــــــــف</t>
  </si>
  <si>
    <t>صدر اطفالي</t>
  </si>
  <si>
    <t>رف أحذيه 20 سم</t>
  </si>
  <si>
    <t>طياره سلات لوكس</t>
  </si>
  <si>
    <t>حامل طبق</t>
  </si>
  <si>
    <t>مدرج احذيه قطعه واحده</t>
  </si>
  <si>
    <t>حامل كوليه كبير</t>
  </si>
  <si>
    <t>حامل كوليه صغير</t>
  </si>
  <si>
    <t>كابولي 10 بليه سيخ</t>
  </si>
  <si>
    <t>حامل رف علي ماسوره مربعه</t>
  </si>
  <si>
    <t>عروسه صغيره</t>
  </si>
  <si>
    <t>عروسه كبيره</t>
  </si>
  <si>
    <t>مانيكان حريمى بيج فيبر ( معتز )</t>
  </si>
  <si>
    <t>حريمى بيج ملامح مستورد</t>
  </si>
  <si>
    <t>رجالى بيج ملامح فايبر مستورد</t>
  </si>
  <si>
    <t xml:space="preserve">  فارغ</t>
  </si>
  <si>
    <t>أطفال بيج ملامح مستورد</t>
  </si>
  <si>
    <t>حريمى نيكلF-2</t>
  </si>
  <si>
    <t>حريمى نيكلF-5</t>
  </si>
  <si>
    <t>حريمى نيكلF-7</t>
  </si>
  <si>
    <t>حريمى نيكلF-9</t>
  </si>
  <si>
    <t>مانيكان رجالى حلزونى مستورد</t>
  </si>
  <si>
    <t>مانيكان رجالى مخرم مستورد</t>
  </si>
  <si>
    <t>مانيكان رجالى مخرم أسود مستورد</t>
  </si>
  <si>
    <t>مانيكان حريمى نيكل وقفات</t>
  </si>
  <si>
    <t>حريمى كريمى1</t>
  </si>
  <si>
    <t>حريمى كريمى2</t>
  </si>
  <si>
    <t>حريمى كريمى3</t>
  </si>
  <si>
    <t>حريمى كريمى4</t>
  </si>
  <si>
    <t>حريمى بيج بلاستيك أقرعFE-2</t>
  </si>
  <si>
    <t>حريمى بيج بلاستيك أقرعFE-3</t>
  </si>
  <si>
    <t>حريمى بيج بلاستيك أقرعFE-4</t>
  </si>
  <si>
    <t>حريمى بيج بلاستيك أقرعFE-5</t>
  </si>
  <si>
    <t>حريمى بيج بلاستيك أقرعFE-7</t>
  </si>
  <si>
    <t>حريمى بيج بلاستيك أقرعFE-9</t>
  </si>
  <si>
    <t>حريمى نحاس عين واحده</t>
  </si>
  <si>
    <t>مانيكان حريمى بيج V005</t>
  </si>
  <si>
    <t>مانيكان حريمى بيج A-1</t>
  </si>
  <si>
    <t>مانيكان حريمى أبيض V-12</t>
  </si>
  <si>
    <t>مانيكان حريمى بيج</t>
  </si>
  <si>
    <t>مانيكان حريمى بيج Hua-6</t>
  </si>
  <si>
    <t>مانيكان حريمى أبيض HAB-3</t>
  </si>
  <si>
    <t>مانيكان حريمى أبيض TW4</t>
  </si>
  <si>
    <t>مانيكان رجالى أسود لميع TUM-1-1M</t>
  </si>
  <si>
    <t>مانيكان مضئ كبير</t>
  </si>
  <si>
    <t>مانيكان مضئ صغير</t>
  </si>
  <si>
    <t>راس مانيكان نيكل</t>
  </si>
  <si>
    <t>باروكة</t>
  </si>
  <si>
    <t>مرايا</t>
  </si>
  <si>
    <t>أستاند نظاره صغير</t>
  </si>
  <si>
    <t>رف مخرم أستالس</t>
  </si>
  <si>
    <t>أستاند حرف S مصرى</t>
  </si>
  <si>
    <t>أستاند شجره رباعى مستورد</t>
  </si>
  <si>
    <t>أستاند حوض بحر مصرى</t>
  </si>
  <si>
    <t>أستاند سوينج حلزونى مصرى</t>
  </si>
  <si>
    <t>حامل حلق نحاس كبير</t>
  </si>
  <si>
    <t>حامل حلق نحاس صغير</t>
  </si>
  <si>
    <t>أستاند حزام مدور</t>
  </si>
  <si>
    <t>أستاند ثلاثى</t>
  </si>
  <si>
    <t>أستاند رباعى</t>
  </si>
  <si>
    <t>طاره ستند شوكه</t>
  </si>
  <si>
    <t>طاره ستند طرحه</t>
  </si>
  <si>
    <t>ستند دور بليه  (مصرى)</t>
  </si>
  <si>
    <t>حزام 2 دور نيكل مربع</t>
  </si>
  <si>
    <t>حزام 3 دور نيكل مربع</t>
  </si>
  <si>
    <t>حزام 3 دور أسود * نيكل مربع</t>
  </si>
  <si>
    <t>حزام 3 دور أزرق * نيكل مربع</t>
  </si>
  <si>
    <t>أستاند سوينج طرحه حلقات</t>
  </si>
  <si>
    <t>ريون بيضاوى أستالس * أسود</t>
  </si>
  <si>
    <t>ريون رمادي شبك *نيكل</t>
  </si>
  <si>
    <t>قاعده سوينج مستورده</t>
  </si>
  <si>
    <t>ريون بيضاوي استانلس *سلفر</t>
  </si>
  <si>
    <t>ريون مربع رفيع اسود * نيكل</t>
  </si>
  <si>
    <t>ماسوره بريمو 2.40 م ثقيل</t>
  </si>
  <si>
    <t>كابولي بريمو 10 بليه عدل</t>
  </si>
  <si>
    <t>كابولي بريمو 10 بليه مائل</t>
  </si>
  <si>
    <t>كابولي  10 بريمو بنز عدل</t>
  </si>
  <si>
    <t>حامل رف بريمو مربع 20 سم</t>
  </si>
  <si>
    <t>حامل رف بريمو زاويه  30 سم</t>
  </si>
  <si>
    <t>حامل رف بريمو زاويه 40 سم</t>
  </si>
  <si>
    <t>كوره ديكور</t>
  </si>
  <si>
    <t>كابولي بريمو 7 بليه</t>
  </si>
  <si>
    <t>حامل بار امامي مدور 25 سم</t>
  </si>
  <si>
    <t>حامل بار امامي مدور 25 سم سلاح</t>
  </si>
  <si>
    <t>حامل ماسوره طرحه 7.5 سم مصرى</t>
  </si>
  <si>
    <t>ماسوره 3م وسط بريمو</t>
  </si>
  <si>
    <t>قائم سلات استانلس</t>
  </si>
  <si>
    <t>حامل رف سلاح 20 سم</t>
  </si>
  <si>
    <t>حامل رف مربع 20 سم</t>
  </si>
  <si>
    <t>حامل رف مربع 35 سم</t>
  </si>
  <si>
    <t>حامل رف مربع 40 سم</t>
  </si>
  <si>
    <t>حامل ماسورة مربع 25 سم</t>
  </si>
  <si>
    <t>كابولى 10 بليه خفيف</t>
  </si>
  <si>
    <t>كابولى 8بليه على ماسوره بيضاوى</t>
  </si>
  <si>
    <t>قائم إستندر غاطس</t>
  </si>
  <si>
    <t>كابولى سيخ 9 بليه سلات</t>
  </si>
  <si>
    <t>كابولى سيخ 7 بليه سلات</t>
  </si>
  <si>
    <t>شوكه 5 سم</t>
  </si>
  <si>
    <t>شوكه زيرو</t>
  </si>
  <si>
    <t>شوكه10سم</t>
  </si>
  <si>
    <t>شوكه 20سم</t>
  </si>
  <si>
    <t>شوكه 25سم سلات</t>
  </si>
  <si>
    <t>شوكه سلات 4 بليه</t>
  </si>
  <si>
    <t>مانيكان 3/4 اطفالي</t>
  </si>
  <si>
    <t>حامل ماسوره مدور 30 سم</t>
  </si>
  <si>
    <t>كابولى 10 بليه على ماسوره مربعه مدور</t>
  </si>
  <si>
    <t>كابولى 10 بليه بيضاوى على ماسوره مربعه</t>
  </si>
  <si>
    <t>حامل رف حائطى مربع 30سم</t>
  </si>
  <si>
    <t>مسدس أسعار</t>
  </si>
  <si>
    <t>رول أسعار</t>
  </si>
  <si>
    <t>حامل بار سلات 30 سم</t>
  </si>
  <si>
    <t>فتاحه جهاز انذار بنز</t>
  </si>
  <si>
    <t>مشبك جهاز انذارمستورد</t>
  </si>
  <si>
    <t>لوحه مضيئه متحركه</t>
  </si>
  <si>
    <t>خزنه</t>
  </si>
  <si>
    <t>شجره مضيئه</t>
  </si>
  <si>
    <t>رف خشب 60 سم</t>
  </si>
  <si>
    <t>خشب</t>
  </si>
  <si>
    <t>رف خشب 80 سم</t>
  </si>
  <si>
    <t>رف خشب 120 سم</t>
  </si>
  <si>
    <t>شماعه أطفال أسود صغيره</t>
  </si>
  <si>
    <t>شماعه بدله أسود مصرى</t>
  </si>
  <si>
    <t>شماعه أطفال ألوان مصرى</t>
  </si>
  <si>
    <t>شماعه شبشب</t>
  </si>
  <si>
    <t>مبططه كبيره</t>
  </si>
  <si>
    <t>مشبك كريستال صغيره</t>
  </si>
  <si>
    <t xml:space="preserve"> مشبك أطفالى ألوان</t>
  </si>
  <si>
    <t>مشبك أبيض لوكس</t>
  </si>
  <si>
    <t>مانيكان اطفالي بلاستيك</t>
  </si>
  <si>
    <t>كتف حريمى شفاف لانجرى</t>
  </si>
  <si>
    <t xml:space="preserve"> ف ا ر غ</t>
  </si>
  <si>
    <t>مشبك سلك 20 سم</t>
  </si>
  <si>
    <t>مشبك سلك 30سم</t>
  </si>
  <si>
    <t>شماعه لانجرى أسود</t>
  </si>
  <si>
    <t>كتف جلد *نيكل كبيره</t>
  </si>
  <si>
    <t>اندر</t>
  </si>
  <si>
    <t>لانجري اسود</t>
  </si>
  <si>
    <t>مشبك بلاستيك الوان ساده</t>
  </si>
  <si>
    <t>مشبك اطفالي بلاستيك شفاف</t>
  </si>
  <si>
    <t>مشبك بلاستيك اسود</t>
  </si>
  <si>
    <t>مشبك اطفالي عريض</t>
  </si>
  <si>
    <t>عروسه قطيفه</t>
  </si>
  <si>
    <t>شماعه مشبك بلاستيك شفاف</t>
  </si>
  <si>
    <t>شماعه كتف حريمى أسود لميع بهوك كبس</t>
  </si>
  <si>
    <t>مانيكان رجالى نيكل</t>
  </si>
  <si>
    <t>طقم عجل</t>
  </si>
  <si>
    <t>هوجان مصري</t>
  </si>
  <si>
    <t>حريمي مصري</t>
  </si>
  <si>
    <t>بنطلون هوجان</t>
  </si>
  <si>
    <t>بنطلون حريمي فيبر</t>
  </si>
  <si>
    <t>بنطلون رجالي بلاستيك</t>
  </si>
  <si>
    <t>بنطلون حريمي بلاستيك</t>
  </si>
  <si>
    <t>راس تحجيبه بلاستيك</t>
  </si>
  <si>
    <t>مانيكان رجالى مستورد ملامح أبيض</t>
  </si>
  <si>
    <t>رجالي تايجر( تاج)أزرق مستورد</t>
  </si>
  <si>
    <t>رجالي تايجر( تاج)أزرق إستثمارى</t>
  </si>
  <si>
    <t>مانيكان حريمي حركات</t>
  </si>
  <si>
    <t>مانيكان رجالى أبيض لميع مستورد</t>
  </si>
  <si>
    <t>مانيكان رجالى بلاستيك</t>
  </si>
  <si>
    <t>مانيكان أطفال حلزونى أسود محير</t>
  </si>
  <si>
    <t>مانيكان رجالى تاج أبيض أستثمارى</t>
  </si>
  <si>
    <t>مانيكان حلزونى أسود مط</t>
  </si>
  <si>
    <t>مانيكان حريمى تاج فضى مستورد</t>
  </si>
  <si>
    <t>مانيكان حريمى مطموس أبيض لميع</t>
  </si>
  <si>
    <t>أستاند علب مكياج فوشيه</t>
  </si>
  <si>
    <t>بنطلون حريمى نفخ</t>
  </si>
  <si>
    <t>مانيكان حلزونى أسود</t>
  </si>
  <si>
    <t>فاترينه كبيره</t>
  </si>
  <si>
    <t>مشبك خشب *نيكل</t>
  </si>
  <si>
    <t>كابولى 5 بليه على بار مربع</t>
  </si>
  <si>
    <t>حامل بار مربع 30سم بريمو</t>
  </si>
  <si>
    <t>حامل رف مربع 40سم بريمو</t>
  </si>
  <si>
    <t>قائم 11 بريمو</t>
  </si>
  <si>
    <t>طبه ماسوره مربعه</t>
  </si>
  <si>
    <t>شبشب أبيض كبير مستورد</t>
  </si>
  <si>
    <t>حامل كارت اسعار</t>
  </si>
  <si>
    <t>باكت مشبك شفاف</t>
  </si>
  <si>
    <t>حامل رف زاويه أستاندر 30سم</t>
  </si>
  <si>
    <t>شماعه اطفالي كتف وبناتي</t>
  </si>
  <si>
    <t>مانيكان 3/4 حريمى</t>
  </si>
  <si>
    <t>لوح خشب سلات</t>
  </si>
  <si>
    <t>مجره المنيوم</t>
  </si>
  <si>
    <t>زاويه داخلي</t>
  </si>
  <si>
    <t>زاويه 3*3</t>
  </si>
  <si>
    <t>حرف H</t>
  </si>
  <si>
    <t>زاويه2*2</t>
  </si>
  <si>
    <t>صدر حريمي</t>
  </si>
  <si>
    <t>كابولي 5بليه علي ماسوره مربعه</t>
  </si>
  <si>
    <t>فلنشه بوصه</t>
  </si>
  <si>
    <t>كابولي 5بليه بريمو</t>
  </si>
  <si>
    <t>كوره تجميع</t>
  </si>
  <si>
    <t>موصل T</t>
  </si>
  <si>
    <t>حرف u سلات</t>
  </si>
  <si>
    <t>كابولي 7 بليه علي ماسوره مربعه</t>
  </si>
  <si>
    <t>شماعه عروسه نيكل عادي</t>
  </si>
  <si>
    <t>شماعه بروفا كبير</t>
  </si>
  <si>
    <t>حامل رف زاويه استاندر</t>
  </si>
  <si>
    <t>شماعه سوده 3 بنز</t>
  </si>
  <si>
    <t>حامل بار 10 سم بريمو</t>
  </si>
  <si>
    <t>سلم جلوبال270سم</t>
  </si>
  <si>
    <t>صدر رجالي</t>
  </si>
  <si>
    <t>قائم بريمو 11مقاس 2م</t>
  </si>
  <si>
    <t>كابولي 7بليه بريمو</t>
  </si>
  <si>
    <t>وحده مخازن</t>
  </si>
  <si>
    <t>كاشير</t>
  </si>
  <si>
    <t>سقف معلق</t>
  </si>
  <si>
    <t>ريون مطبقات</t>
  </si>
  <si>
    <t>ربع عمود</t>
  </si>
  <si>
    <t>حامل ماسوره مربعه 15سم</t>
  </si>
  <si>
    <t>شوكه علي ماسوره مربعه</t>
  </si>
  <si>
    <t>كابولي 10 حائطي متحرك</t>
  </si>
  <si>
    <t>رف اللوان</t>
  </si>
  <si>
    <t>وصله بريمو</t>
  </si>
  <si>
    <t>حامل رف زاويه حائطي</t>
  </si>
  <si>
    <t>حامل رف تقيل سلات</t>
  </si>
  <si>
    <t>مانيكان ترزي اطفالي</t>
  </si>
  <si>
    <t>باسكت سوبر ماركت</t>
  </si>
  <si>
    <t>حامل حزام سلات</t>
  </si>
  <si>
    <t>وصل بريمو</t>
  </si>
  <si>
    <t>سلم مانيكان</t>
  </si>
  <si>
    <t>ربع مانيكان بلاستك</t>
  </si>
  <si>
    <t>كابولي 5بليه ماسوره سلات</t>
  </si>
  <si>
    <t>باسكت 60*30</t>
  </si>
  <si>
    <t>حامل ماسوره زيرو خارجي</t>
  </si>
  <si>
    <t>دسته كتف سلك عروسه</t>
  </si>
  <si>
    <t>رف بلاستيك</t>
  </si>
  <si>
    <t>كرسي بار</t>
  </si>
  <si>
    <t>استاند كتاب</t>
  </si>
  <si>
    <t>كابولي 7بليه ماسوره سلات</t>
  </si>
  <si>
    <t>لوحه متحركه</t>
  </si>
  <si>
    <t>كابولي 10بليه سلم</t>
  </si>
  <si>
    <t>مسدس طلق</t>
  </si>
  <si>
    <t>باسكت قماش</t>
  </si>
  <si>
    <t>شماعه فوم *نيكل</t>
  </si>
  <si>
    <t>راس ابيض وسط</t>
  </si>
  <si>
    <t>مانيكان نيكل رجالي</t>
  </si>
  <si>
    <t>شحن</t>
  </si>
  <si>
    <t>مانيكان3/4اطفالي</t>
  </si>
  <si>
    <t>نص دائره سلات</t>
  </si>
  <si>
    <t>حرف u90سم سلات</t>
  </si>
  <si>
    <t>قائم الفا 7سم</t>
  </si>
  <si>
    <t>طياره بلاستيك</t>
  </si>
  <si>
    <t>نص لوح خشب</t>
  </si>
  <si>
    <t>حامل طرحه مدور حلقه</t>
  </si>
  <si>
    <t>كابولي 5 بليه سيخ</t>
  </si>
  <si>
    <t>كابولي 10 بليه شبك</t>
  </si>
  <si>
    <t>شوكه شبك</t>
  </si>
  <si>
    <t>شوكه زيرو سلات بيكبورد</t>
  </si>
  <si>
    <t>ماسوره 32</t>
  </si>
  <si>
    <t>شفاط</t>
  </si>
  <si>
    <t>شوكه بريمو</t>
  </si>
  <si>
    <t>ساقيه سلات</t>
  </si>
  <si>
    <t>رف ساج صغير</t>
  </si>
  <si>
    <t>شماعه خشب بالبار</t>
  </si>
  <si>
    <t>ريون رفيع رمادي مربع</t>
  </si>
  <si>
    <t>الأكواد</t>
  </si>
  <si>
    <t>إسم الصنف</t>
  </si>
  <si>
    <t>السعر</t>
  </si>
  <si>
    <t>دفعه</t>
  </si>
  <si>
    <t>بنطلون رجالى بلاستيك</t>
  </si>
  <si>
    <t xml:space="preserve">مانيكان حريمى بيج </t>
  </si>
  <si>
    <t>مانيكان رجالى بيج فيبر</t>
  </si>
  <si>
    <t>مانيكان هوجان تاج أزرق أو أحمر</t>
  </si>
  <si>
    <t>مانيكان أفريقى</t>
  </si>
  <si>
    <t>مانيكان رجالى جالس</t>
  </si>
  <si>
    <t>كابولى 10 بليه سلات</t>
  </si>
  <si>
    <t>مانيكان أسود تاج ذهبى</t>
  </si>
  <si>
    <t>مانيكان حلزونى رخامى</t>
  </si>
  <si>
    <t>مانيكان مطموس أبيض</t>
  </si>
  <si>
    <t>مانيكان رجالى ملامح أبيض</t>
  </si>
  <si>
    <t>سواق</t>
  </si>
  <si>
    <t>مانيكان حريمى جالس فيبر</t>
  </si>
  <si>
    <t>كابولى بريمو 10بليه موجه</t>
  </si>
  <si>
    <t>كابولى 10بليه ثقيل</t>
  </si>
  <si>
    <t>مانيكان رجالى تاج أبيض</t>
  </si>
  <si>
    <t>كابولى 7 بليه سلات</t>
  </si>
  <si>
    <t xml:space="preserve">مانيكان حريمى حركات </t>
  </si>
  <si>
    <t>بنطلون حريمى لوكس</t>
  </si>
  <si>
    <t>رصـــيـــد أول الــــمــــــــــده</t>
  </si>
  <si>
    <t>الــــشــــــــبـــيـنـــــــــــي</t>
  </si>
  <si>
    <t>الرئــــــــــــــــــــــــــــــــيـــــــــــــــــــــــــــــــســــــــــــــــــــــــــــــــيــــــــــــــــــــــــــه</t>
  </si>
  <si>
    <t>الرئيسيه</t>
  </si>
  <si>
    <t xml:space="preserve">إجمالى الرصيد المستحق    من                                                  أ / الشبينى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</si>
</sst>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haroni"/>
      <charset val="177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gency FB"/>
      <family val="2"/>
    </font>
    <font>
      <sz val="18"/>
      <color indexed="8"/>
      <name val="Agency FB"/>
      <family val="2"/>
    </font>
    <font>
      <b/>
      <sz val="14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4"/>
      <color theme="1"/>
      <name val="Arial Unicode MS"/>
      <family val="2"/>
    </font>
    <font>
      <sz val="12"/>
      <color theme="1"/>
      <name val="Arial"/>
      <family val="2"/>
      <scheme val="minor"/>
    </font>
    <font>
      <b/>
      <sz val="36"/>
      <color theme="1"/>
      <name val="Arabic Typesetting"/>
      <family val="4"/>
    </font>
    <font>
      <u/>
      <sz val="11"/>
      <color theme="10"/>
      <name val="Arial"/>
      <family val="2"/>
      <scheme val="minor"/>
    </font>
    <font>
      <u/>
      <sz val="24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99FF66"/>
        <bgColor indexed="64"/>
      </patternFill>
    </fill>
  </fills>
  <borders count="14">
    <border>
      <left/>
      <right/>
      <top/>
      <bottom/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 style="double">
        <color rgb="FF00B0F0"/>
      </top>
      <bottom style="double">
        <color rgb="FF00B0F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>
      <alignment vertical="top"/>
    </xf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164" fontId="2" fillId="0" borderId="1" xfId="1" applyFont="1" applyBorder="1" applyAlignment="1">
      <alignment horizontal="center" vertical="center"/>
    </xf>
    <xf numFmtId="0" fontId="3" fillId="0" borderId="0" xfId="2">
      <alignment vertical="top"/>
    </xf>
    <xf numFmtId="0" fontId="4" fillId="2" borderId="5" xfId="2" applyFont="1" applyFill="1" applyBorder="1" applyAlignment="1">
      <alignment horizontal="center" vertical="center"/>
    </xf>
    <xf numFmtId="165" fontId="4" fillId="2" borderId="5" xfId="3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164" fontId="5" fillId="0" borderId="1" xfId="3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0" fontId="3" fillId="0" borderId="0" xfId="2" applyBorder="1">
      <alignment vertical="top"/>
    </xf>
    <xf numFmtId="0" fontId="6" fillId="0" borderId="1" xfId="2" applyFont="1" applyBorder="1">
      <alignment vertical="top"/>
    </xf>
    <xf numFmtId="165" fontId="3" fillId="0" borderId="0" xfId="1" applyNumberFormat="1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4" borderId="10" xfId="4" applyFont="1" applyFill="1" applyBorder="1" applyAlignment="1">
      <alignment horizontal="center" vertical="center"/>
    </xf>
    <xf numFmtId="0" fontId="13" fillId="4" borderId="11" xfId="4" applyFont="1" applyFill="1" applyBorder="1" applyAlignment="1">
      <alignment horizontal="center" vertical="center"/>
    </xf>
    <xf numFmtId="0" fontId="13" fillId="4" borderId="12" xfId="4" applyFont="1" applyFill="1" applyBorder="1" applyAlignment="1">
      <alignment horizontal="center" vertical="center"/>
    </xf>
    <xf numFmtId="0" fontId="13" fillId="4" borderId="13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5">
    <cellStyle name="Comma" xfId="1" builtinId="3"/>
    <cellStyle name="Comma 2" xfId="3"/>
    <cellStyle name="Hyperlink" xfId="4" builtinId="8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99FF66"/>
      <color rgb="FF660066"/>
      <color rgb="FFCC00CC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8;&#1576;&#1610;&#1606;&#160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</xdr:row>
      <xdr:rowOff>57150</xdr:rowOff>
    </xdr:from>
    <xdr:to>
      <xdr:col>5</xdr:col>
      <xdr:colOff>266700</xdr:colOff>
      <xdr:row>4</xdr:row>
      <xdr:rowOff>114300</xdr:rowOff>
    </xdr:to>
    <xdr:sp macro="" textlink="">
      <xdr:nvSpPr>
        <xdr:cNvPr id="2" name="Up Ribbon 1"/>
        <xdr:cNvSpPr/>
      </xdr:nvSpPr>
      <xdr:spPr>
        <a:xfrm>
          <a:off x="11232451500" y="2476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الشيخ مصطفى</a:t>
          </a:r>
        </a:p>
      </xdr:txBody>
    </xdr:sp>
    <xdr:clientData/>
  </xdr:twoCellAnchor>
  <xdr:twoCellAnchor>
    <xdr:from>
      <xdr:col>6</xdr:col>
      <xdr:colOff>495300</xdr:colOff>
      <xdr:row>1</xdr:row>
      <xdr:rowOff>47625</xdr:rowOff>
    </xdr:from>
    <xdr:to>
      <xdr:col>11</xdr:col>
      <xdr:colOff>333375</xdr:colOff>
      <xdr:row>4</xdr:row>
      <xdr:rowOff>104775</xdr:rowOff>
    </xdr:to>
    <xdr:sp macro="" textlink="">
      <xdr:nvSpPr>
        <xdr:cNvPr id="3" name="Up Ribbon 2">
          <a:hlinkClick xmlns:r="http://schemas.openxmlformats.org/officeDocument/2006/relationships" r:id="rId1"/>
        </xdr:cNvPr>
        <xdr:cNvSpPr/>
      </xdr:nvSpPr>
      <xdr:spPr>
        <a:xfrm>
          <a:off x="11228270025" y="2381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الشبينى</a:t>
          </a:r>
        </a:p>
      </xdr:txBody>
    </xdr:sp>
    <xdr:clientData/>
  </xdr:twoCellAnchor>
  <xdr:twoCellAnchor>
    <xdr:from>
      <xdr:col>12</xdr:col>
      <xdr:colOff>114300</xdr:colOff>
      <xdr:row>1</xdr:row>
      <xdr:rowOff>9525</xdr:rowOff>
    </xdr:from>
    <xdr:to>
      <xdr:col>16</xdr:col>
      <xdr:colOff>638175</xdr:colOff>
      <xdr:row>4</xdr:row>
      <xdr:rowOff>66675</xdr:rowOff>
    </xdr:to>
    <xdr:sp macro="" textlink="">
      <xdr:nvSpPr>
        <xdr:cNvPr id="4" name="Up Ribbon 3"/>
        <xdr:cNvSpPr/>
      </xdr:nvSpPr>
      <xdr:spPr>
        <a:xfrm>
          <a:off x="11224536225" y="2000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سعيد</a:t>
          </a:r>
          <a:r>
            <a:rPr lang="ar-EG" sz="1100"/>
            <a:t> </a:t>
          </a:r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مانيكان</a:t>
          </a:r>
          <a:endParaRPr lang="ar-EG" sz="3200"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6</xdr:col>
      <xdr:colOff>495300</xdr:colOff>
      <xdr:row>4</xdr:row>
      <xdr:rowOff>180975</xdr:rowOff>
    </xdr:from>
    <xdr:to>
      <xdr:col>11</xdr:col>
      <xdr:colOff>333375</xdr:colOff>
      <xdr:row>8</xdr:row>
      <xdr:rowOff>47625</xdr:rowOff>
    </xdr:to>
    <xdr:sp macro="" textlink="">
      <xdr:nvSpPr>
        <xdr:cNvPr id="6" name="Up Ribbon 5"/>
        <xdr:cNvSpPr/>
      </xdr:nvSpPr>
      <xdr:spPr>
        <a:xfrm>
          <a:off x="11228270025" y="9429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أيمن أكريلك</a:t>
          </a:r>
        </a:p>
      </xdr:txBody>
    </xdr:sp>
    <xdr:clientData/>
  </xdr:twoCellAnchor>
  <xdr:twoCellAnchor>
    <xdr:from>
      <xdr:col>12</xdr:col>
      <xdr:colOff>133350</xdr:colOff>
      <xdr:row>5</xdr:row>
      <xdr:rowOff>28575</xdr:rowOff>
    </xdr:from>
    <xdr:to>
      <xdr:col>16</xdr:col>
      <xdr:colOff>657225</xdr:colOff>
      <xdr:row>8</xdr:row>
      <xdr:rowOff>85725</xdr:rowOff>
    </xdr:to>
    <xdr:sp macro="" textlink="">
      <xdr:nvSpPr>
        <xdr:cNvPr id="7" name="Up Ribbon 6"/>
        <xdr:cNvSpPr/>
      </xdr:nvSpPr>
      <xdr:spPr>
        <a:xfrm>
          <a:off x="11224517175" y="9810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سامح شوكه</a:t>
          </a:r>
        </a:p>
      </xdr:txBody>
    </xdr:sp>
    <xdr:clientData/>
  </xdr:twoCellAnchor>
  <xdr:twoCellAnchor>
    <xdr:from>
      <xdr:col>0</xdr:col>
      <xdr:colOff>428625</xdr:colOff>
      <xdr:row>9</xdr:row>
      <xdr:rowOff>38100</xdr:rowOff>
    </xdr:from>
    <xdr:to>
      <xdr:col>5</xdr:col>
      <xdr:colOff>266700</xdr:colOff>
      <xdr:row>12</xdr:row>
      <xdr:rowOff>95250</xdr:rowOff>
    </xdr:to>
    <xdr:sp macro="" textlink="">
      <xdr:nvSpPr>
        <xdr:cNvPr id="8" name="Up Ribbon 7"/>
        <xdr:cNvSpPr/>
      </xdr:nvSpPr>
      <xdr:spPr>
        <a:xfrm>
          <a:off x="11232451500" y="17526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حمدى</a:t>
          </a:r>
          <a:r>
            <a:rPr lang="ar-EG" sz="1100"/>
            <a:t> </a:t>
          </a:r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شماعات</a:t>
          </a:r>
        </a:p>
      </xdr:txBody>
    </xdr:sp>
    <xdr:clientData/>
  </xdr:twoCellAnchor>
  <xdr:twoCellAnchor>
    <xdr:from>
      <xdr:col>6</xdr:col>
      <xdr:colOff>428625</xdr:colOff>
      <xdr:row>9</xdr:row>
      <xdr:rowOff>38100</xdr:rowOff>
    </xdr:from>
    <xdr:to>
      <xdr:col>11</xdr:col>
      <xdr:colOff>266700</xdr:colOff>
      <xdr:row>12</xdr:row>
      <xdr:rowOff>95250</xdr:rowOff>
    </xdr:to>
    <xdr:sp macro="" textlink="">
      <xdr:nvSpPr>
        <xdr:cNvPr id="9" name="Up Ribbon 8"/>
        <xdr:cNvSpPr/>
      </xdr:nvSpPr>
      <xdr:spPr>
        <a:xfrm>
          <a:off x="11228336700" y="17526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العثمالى</a:t>
          </a:r>
        </a:p>
      </xdr:txBody>
    </xdr:sp>
    <xdr:clientData/>
  </xdr:twoCellAnchor>
  <xdr:twoCellAnchor>
    <xdr:from>
      <xdr:col>12</xdr:col>
      <xdr:colOff>104775</xdr:colOff>
      <xdr:row>9</xdr:row>
      <xdr:rowOff>28575</xdr:rowOff>
    </xdr:from>
    <xdr:to>
      <xdr:col>16</xdr:col>
      <xdr:colOff>628650</xdr:colOff>
      <xdr:row>12</xdr:row>
      <xdr:rowOff>85725</xdr:rowOff>
    </xdr:to>
    <xdr:sp macro="" textlink="">
      <xdr:nvSpPr>
        <xdr:cNvPr id="10" name="Up Ribbon 9"/>
        <xdr:cNvSpPr/>
      </xdr:nvSpPr>
      <xdr:spPr>
        <a:xfrm>
          <a:off x="11224545750" y="17430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ميدو</a:t>
          </a:r>
        </a:p>
      </xdr:txBody>
    </xdr:sp>
    <xdr:clientData/>
  </xdr:twoCellAnchor>
  <xdr:twoCellAnchor>
    <xdr:from>
      <xdr:col>0</xdr:col>
      <xdr:colOff>419100</xdr:colOff>
      <xdr:row>13</xdr:row>
      <xdr:rowOff>66675</xdr:rowOff>
    </xdr:from>
    <xdr:to>
      <xdr:col>5</xdr:col>
      <xdr:colOff>257175</xdr:colOff>
      <xdr:row>16</xdr:row>
      <xdr:rowOff>123825</xdr:rowOff>
    </xdr:to>
    <xdr:sp macro="" textlink="">
      <xdr:nvSpPr>
        <xdr:cNvPr id="11" name="Up Ribbon 10"/>
        <xdr:cNvSpPr/>
      </xdr:nvSpPr>
      <xdr:spPr>
        <a:xfrm>
          <a:off x="11232461025" y="25431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أحمد</a:t>
          </a:r>
          <a:r>
            <a:rPr lang="ar-EG" sz="11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قوائم</a:t>
          </a:r>
        </a:p>
      </xdr:txBody>
    </xdr:sp>
    <xdr:clientData/>
  </xdr:twoCellAnchor>
  <xdr:twoCellAnchor>
    <xdr:from>
      <xdr:col>6</xdr:col>
      <xdr:colOff>447675</xdr:colOff>
      <xdr:row>13</xdr:row>
      <xdr:rowOff>76200</xdr:rowOff>
    </xdr:from>
    <xdr:to>
      <xdr:col>11</xdr:col>
      <xdr:colOff>285750</xdr:colOff>
      <xdr:row>16</xdr:row>
      <xdr:rowOff>133350</xdr:rowOff>
    </xdr:to>
    <xdr:sp macro="" textlink="">
      <xdr:nvSpPr>
        <xdr:cNvPr id="12" name="Up Ribbon 11"/>
        <xdr:cNvSpPr/>
      </xdr:nvSpPr>
      <xdr:spPr>
        <a:xfrm>
          <a:off x="11228317650" y="25527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أحمد عصمت</a:t>
          </a:r>
        </a:p>
      </xdr:txBody>
    </xdr:sp>
    <xdr:clientData/>
  </xdr:twoCellAnchor>
  <xdr:twoCellAnchor>
    <xdr:from>
      <xdr:col>12</xdr:col>
      <xdr:colOff>104775</xdr:colOff>
      <xdr:row>13</xdr:row>
      <xdr:rowOff>104775</xdr:rowOff>
    </xdr:from>
    <xdr:to>
      <xdr:col>16</xdr:col>
      <xdr:colOff>628650</xdr:colOff>
      <xdr:row>16</xdr:row>
      <xdr:rowOff>161925</xdr:rowOff>
    </xdr:to>
    <xdr:sp macro="" textlink="">
      <xdr:nvSpPr>
        <xdr:cNvPr id="13" name="Up Ribbon 12"/>
        <xdr:cNvSpPr/>
      </xdr:nvSpPr>
      <xdr:spPr>
        <a:xfrm>
          <a:off x="11224545750" y="25812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خالد المنشاوى</a:t>
          </a:r>
        </a:p>
      </xdr:txBody>
    </xdr:sp>
    <xdr:clientData/>
  </xdr:twoCellAnchor>
  <xdr:twoCellAnchor>
    <xdr:from>
      <xdr:col>6</xdr:col>
      <xdr:colOff>457200</xdr:colOff>
      <xdr:row>17</xdr:row>
      <xdr:rowOff>104775</xdr:rowOff>
    </xdr:from>
    <xdr:to>
      <xdr:col>11</xdr:col>
      <xdr:colOff>295275</xdr:colOff>
      <xdr:row>20</xdr:row>
      <xdr:rowOff>161925</xdr:rowOff>
    </xdr:to>
    <xdr:sp macro="" textlink="">
      <xdr:nvSpPr>
        <xdr:cNvPr id="14" name="Up Ribbon 13"/>
        <xdr:cNvSpPr/>
      </xdr:nvSpPr>
      <xdr:spPr>
        <a:xfrm>
          <a:off x="11228308125" y="33432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رؤيه</a:t>
          </a:r>
        </a:p>
      </xdr:txBody>
    </xdr:sp>
    <xdr:clientData/>
  </xdr:twoCellAnchor>
  <xdr:twoCellAnchor>
    <xdr:from>
      <xdr:col>6</xdr:col>
      <xdr:colOff>409575</xdr:colOff>
      <xdr:row>21</xdr:row>
      <xdr:rowOff>180975</xdr:rowOff>
    </xdr:from>
    <xdr:to>
      <xdr:col>11</xdr:col>
      <xdr:colOff>247650</xdr:colOff>
      <xdr:row>25</xdr:row>
      <xdr:rowOff>47625</xdr:rowOff>
    </xdr:to>
    <xdr:sp macro="" textlink="">
      <xdr:nvSpPr>
        <xdr:cNvPr id="15" name="Up Ribbon 14"/>
        <xdr:cNvSpPr/>
      </xdr:nvSpPr>
      <xdr:spPr>
        <a:xfrm>
          <a:off x="11228355750" y="41814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الحاج أحمد</a:t>
          </a:r>
        </a:p>
      </xdr:txBody>
    </xdr:sp>
    <xdr:clientData/>
  </xdr:twoCellAnchor>
  <xdr:twoCellAnchor>
    <xdr:from>
      <xdr:col>12</xdr:col>
      <xdr:colOff>104775</xdr:colOff>
      <xdr:row>17</xdr:row>
      <xdr:rowOff>133350</xdr:rowOff>
    </xdr:from>
    <xdr:to>
      <xdr:col>16</xdr:col>
      <xdr:colOff>628650</xdr:colOff>
      <xdr:row>21</xdr:row>
      <xdr:rowOff>0</xdr:rowOff>
    </xdr:to>
    <xdr:sp macro="" textlink="">
      <xdr:nvSpPr>
        <xdr:cNvPr id="17" name="Up Ribbon 16"/>
        <xdr:cNvSpPr/>
      </xdr:nvSpPr>
      <xdr:spPr>
        <a:xfrm>
          <a:off x="11224545750" y="33718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تامر نصار</a:t>
          </a:r>
        </a:p>
      </xdr:txBody>
    </xdr:sp>
    <xdr:clientData/>
  </xdr:twoCellAnchor>
  <xdr:twoCellAnchor>
    <xdr:from>
      <xdr:col>0</xdr:col>
      <xdr:colOff>428625</xdr:colOff>
      <xdr:row>17</xdr:row>
      <xdr:rowOff>66675</xdr:rowOff>
    </xdr:from>
    <xdr:to>
      <xdr:col>5</xdr:col>
      <xdr:colOff>266700</xdr:colOff>
      <xdr:row>20</xdr:row>
      <xdr:rowOff>123825</xdr:rowOff>
    </xdr:to>
    <xdr:sp macro="" textlink="">
      <xdr:nvSpPr>
        <xdr:cNvPr id="18" name="Up Ribbon 17"/>
        <xdr:cNvSpPr/>
      </xdr:nvSpPr>
      <xdr:spPr>
        <a:xfrm>
          <a:off x="11232451500" y="33051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محمد ترزى</a:t>
          </a:r>
        </a:p>
      </xdr:txBody>
    </xdr:sp>
    <xdr:clientData/>
  </xdr:twoCellAnchor>
  <xdr:twoCellAnchor>
    <xdr:from>
      <xdr:col>0</xdr:col>
      <xdr:colOff>428625</xdr:colOff>
      <xdr:row>21</xdr:row>
      <xdr:rowOff>123825</xdr:rowOff>
    </xdr:from>
    <xdr:to>
      <xdr:col>5</xdr:col>
      <xdr:colOff>266700</xdr:colOff>
      <xdr:row>24</xdr:row>
      <xdr:rowOff>180975</xdr:rowOff>
    </xdr:to>
    <xdr:sp macro="" textlink="">
      <xdr:nvSpPr>
        <xdr:cNvPr id="19" name="Up Ribbon 18"/>
        <xdr:cNvSpPr/>
      </xdr:nvSpPr>
      <xdr:spPr>
        <a:xfrm>
          <a:off x="11232451500" y="41243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محمدعبد السلام</a:t>
          </a:r>
        </a:p>
      </xdr:txBody>
    </xdr:sp>
    <xdr:clientData/>
  </xdr:twoCellAnchor>
  <xdr:twoCellAnchor>
    <xdr:from>
      <xdr:col>0</xdr:col>
      <xdr:colOff>476250</xdr:colOff>
      <xdr:row>26</xdr:row>
      <xdr:rowOff>66675</xdr:rowOff>
    </xdr:from>
    <xdr:to>
      <xdr:col>5</xdr:col>
      <xdr:colOff>314325</xdr:colOff>
      <xdr:row>29</xdr:row>
      <xdr:rowOff>123825</xdr:rowOff>
    </xdr:to>
    <xdr:sp macro="" textlink="">
      <xdr:nvSpPr>
        <xdr:cNvPr id="25" name="Up Ribbon 24"/>
        <xdr:cNvSpPr/>
      </xdr:nvSpPr>
      <xdr:spPr>
        <a:xfrm>
          <a:off x="11232403875" y="50196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أليس</a:t>
          </a:r>
        </a:p>
      </xdr:txBody>
    </xdr:sp>
    <xdr:clientData/>
  </xdr:twoCellAnchor>
  <xdr:twoCellAnchor>
    <xdr:from>
      <xdr:col>6</xdr:col>
      <xdr:colOff>342900</xdr:colOff>
      <xdr:row>26</xdr:row>
      <xdr:rowOff>9525</xdr:rowOff>
    </xdr:from>
    <xdr:to>
      <xdr:col>11</xdr:col>
      <xdr:colOff>180975</xdr:colOff>
      <xdr:row>29</xdr:row>
      <xdr:rowOff>66675</xdr:rowOff>
    </xdr:to>
    <xdr:sp macro="" textlink="">
      <xdr:nvSpPr>
        <xdr:cNvPr id="26" name="Up Ribbon 25"/>
        <xdr:cNvSpPr/>
      </xdr:nvSpPr>
      <xdr:spPr>
        <a:xfrm>
          <a:off x="11228422425" y="49625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3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12</xdr:col>
      <xdr:colOff>9525</xdr:colOff>
      <xdr:row>25</xdr:row>
      <xdr:rowOff>171450</xdr:rowOff>
    </xdr:from>
    <xdr:to>
      <xdr:col>16</xdr:col>
      <xdr:colOff>533400</xdr:colOff>
      <xdr:row>29</xdr:row>
      <xdr:rowOff>38100</xdr:rowOff>
    </xdr:to>
    <xdr:sp macro="" textlink="">
      <xdr:nvSpPr>
        <xdr:cNvPr id="27" name="Up Ribbon 26"/>
        <xdr:cNvSpPr/>
      </xdr:nvSpPr>
      <xdr:spPr>
        <a:xfrm>
          <a:off x="11224641000" y="49339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3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0</xdr:col>
      <xdr:colOff>400050</xdr:colOff>
      <xdr:row>5</xdr:row>
      <xdr:rowOff>19050</xdr:rowOff>
    </xdr:from>
    <xdr:to>
      <xdr:col>5</xdr:col>
      <xdr:colOff>238125</xdr:colOff>
      <xdr:row>8</xdr:row>
      <xdr:rowOff>76200</xdr:rowOff>
    </xdr:to>
    <xdr:sp macro="" textlink="">
      <xdr:nvSpPr>
        <xdr:cNvPr id="24" name="Up Ribbon 23"/>
        <xdr:cNvSpPr/>
      </xdr:nvSpPr>
      <xdr:spPr>
        <a:xfrm>
          <a:off x="11232480075" y="9715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معتز (</a:t>
          </a:r>
          <a:r>
            <a:rPr lang="ar-EG" sz="3200" b="1" cap="none" spc="50" baseline="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 المنار )</a:t>
          </a:r>
        </a:p>
      </xdr:txBody>
    </xdr:sp>
    <xdr:clientData/>
  </xdr:twoCellAnchor>
  <xdr:twoCellAnchor>
    <xdr:from>
      <xdr:col>12</xdr:col>
      <xdr:colOff>123825</xdr:colOff>
      <xdr:row>21</xdr:row>
      <xdr:rowOff>152400</xdr:rowOff>
    </xdr:from>
    <xdr:to>
      <xdr:col>16</xdr:col>
      <xdr:colOff>647700</xdr:colOff>
      <xdr:row>25</xdr:row>
      <xdr:rowOff>19050</xdr:rowOff>
    </xdr:to>
    <xdr:sp macro="" textlink="">
      <xdr:nvSpPr>
        <xdr:cNvPr id="28" name="Up Ribbon 27"/>
        <xdr:cNvSpPr/>
      </xdr:nvSpPr>
      <xdr:spPr>
        <a:xfrm>
          <a:off x="11224526700" y="41529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الحاج</a:t>
          </a:r>
          <a:r>
            <a:rPr lang="ar-EG" sz="3200" b="1" cap="none" spc="50" baseline="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 خالد</a:t>
          </a:r>
          <a:endParaRPr lang="ar-EG" sz="3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0;&#1585;&#1583;\&#1580;&#1585;&#1583;%20&#1608;&#1578;&#1593;&#1583;&#1610;&#1604;%20&#1603;&#1605;&#1610;&#1575;&#1578;%20&#1575;&#1604;&#1601;&#1606;&#1588;%20&#1604;&#1604;&#1605;&#1593;&#1585;&#1590;%2025-10-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11111111111"/>
      <sheetName val="Sheet2"/>
    </sheetNames>
    <sheetDataSet>
      <sheetData sheetId="0">
        <row r="3">
          <cell r="A3">
            <v>1</v>
          </cell>
          <cell r="B3" t="str">
            <v>كابولى أحذيه 15 سم</v>
          </cell>
          <cell r="C3" t="str">
            <v>أكريلك</v>
          </cell>
          <cell r="D3">
            <v>188</v>
          </cell>
          <cell r="E3">
            <v>4</v>
          </cell>
          <cell r="F3">
            <v>752</v>
          </cell>
          <cell r="G3">
            <v>4.5</v>
          </cell>
          <cell r="H3">
            <v>846</v>
          </cell>
          <cell r="I3">
            <v>0</v>
          </cell>
          <cell r="J3">
            <v>0</v>
          </cell>
          <cell r="K3">
            <v>0</v>
          </cell>
        </row>
        <row r="4">
          <cell r="A4">
            <v>2</v>
          </cell>
          <cell r="B4" t="str">
            <v>كابولى أحذيه 20 سم</v>
          </cell>
          <cell r="C4" t="str">
            <v>أكريلك</v>
          </cell>
          <cell r="D4">
            <v>65</v>
          </cell>
          <cell r="E4">
            <v>4</v>
          </cell>
          <cell r="F4">
            <v>260</v>
          </cell>
          <cell r="G4">
            <v>4.5</v>
          </cell>
          <cell r="H4">
            <v>292.5</v>
          </cell>
          <cell r="I4">
            <v>0</v>
          </cell>
          <cell r="J4">
            <v>0</v>
          </cell>
          <cell r="K4">
            <v>0</v>
          </cell>
        </row>
        <row r="5">
          <cell r="A5">
            <v>3</v>
          </cell>
          <cell r="B5" t="str">
            <v>كابولى أحذيه 25 سم</v>
          </cell>
          <cell r="C5" t="str">
            <v>أكريلك</v>
          </cell>
          <cell r="D5">
            <v>149</v>
          </cell>
          <cell r="E5">
            <v>4</v>
          </cell>
          <cell r="F5">
            <v>596</v>
          </cell>
          <cell r="G5">
            <v>5</v>
          </cell>
          <cell r="H5">
            <v>745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4</v>
          </cell>
          <cell r="B6" t="str">
            <v>كابولى أحذيه 30 سم</v>
          </cell>
          <cell r="C6" t="str">
            <v>أكريلك</v>
          </cell>
          <cell r="D6">
            <v>115</v>
          </cell>
          <cell r="E6">
            <v>4</v>
          </cell>
          <cell r="F6">
            <v>460</v>
          </cell>
          <cell r="G6">
            <v>5</v>
          </cell>
          <cell r="H6">
            <v>575</v>
          </cell>
          <cell r="I6">
            <v>0</v>
          </cell>
          <cell r="J6">
            <v>0</v>
          </cell>
          <cell r="K6">
            <v>0</v>
          </cell>
        </row>
        <row r="7">
          <cell r="A7">
            <v>5</v>
          </cell>
          <cell r="B7" t="str">
            <v>مدرج أحذيه كبير</v>
          </cell>
          <cell r="C7" t="str">
            <v>أكريلك</v>
          </cell>
          <cell r="D7">
            <v>149</v>
          </cell>
          <cell r="E7">
            <v>16.5</v>
          </cell>
          <cell r="F7">
            <v>2458.5</v>
          </cell>
          <cell r="G7">
            <v>23</v>
          </cell>
          <cell r="H7">
            <v>3427</v>
          </cell>
          <cell r="I7">
            <v>0</v>
          </cell>
          <cell r="J7">
            <v>0</v>
          </cell>
          <cell r="K7">
            <v>0</v>
          </cell>
        </row>
        <row r="8">
          <cell r="A8">
            <v>7</v>
          </cell>
          <cell r="B8" t="str">
            <v>حرف أس S</v>
          </cell>
          <cell r="C8" t="str">
            <v>أكريلك</v>
          </cell>
          <cell r="D8">
            <v>197</v>
          </cell>
          <cell r="E8">
            <v>2</v>
          </cell>
          <cell r="F8">
            <v>394</v>
          </cell>
          <cell r="G8">
            <v>3</v>
          </cell>
          <cell r="H8">
            <v>591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8</v>
          </cell>
          <cell r="B9" t="str">
            <v>رف مطبوع</v>
          </cell>
          <cell r="C9" t="str">
            <v>أكريلك</v>
          </cell>
          <cell r="D9">
            <v>160</v>
          </cell>
          <cell r="E9">
            <v>5</v>
          </cell>
          <cell r="F9">
            <v>800</v>
          </cell>
          <cell r="G9">
            <v>5.5</v>
          </cell>
          <cell r="H9">
            <v>880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9</v>
          </cell>
          <cell r="B10" t="str">
            <v>رف أحذيه 15 سم</v>
          </cell>
          <cell r="C10" t="str">
            <v>أكريلك</v>
          </cell>
          <cell r="D10">
            <v>70</v>
          </cell>
          <cell r="E10">
            <v>3.75</v>
          </cell>
          <cell r="F10">
            <v>262.5</v>
          </cell>
          <cell r="G10">
            <v>4.5</v>
          </cell>
          <cell r="H10">
            <v>315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10</v>
          </cell>
          <cell r="B11" t="str">
            <v>رف أحذيه 20 سم</v>
          </cell>
          <cell r="C11" t="str">
            <v>أكريلك</v>
          </cell>
          <cell r="D11">
            <v>99</v>
          </cell>
          <cell r="E11">
            <v>4.25</v>
          </cell>
          <cell r="F11">
            <v>420.75</v>
          </cell>
          <cell r="G11">
            <v>5</v>
          </cell>
          <cell r="H11">
            <v>495</v>
          </cell>
          <cell r="I11">
            <v>0</v>
          </cell>
          <cell r="J11">
            <v>0</v>
          </cell>
          <cell r="K11">
            <v>0</v>
          </cell>
        </row>
        <row r="12">
          <cell r="A12">
            <v>11</v>
          </cell>
          <cell r="B12" t="str">
            <v>رف أحذيه 25 سم</v>
          </cell>
          <cell r="C12" t="str">
            <v>أكريلك</v>
          </cell>
          <cell r="D12">
            <v>157</v>
          </cell>
          <cell r="E12">
            <v>4.75</v>
          </cell>
          <cell r="F12">
            <v>745.75</v>
          </cell>
          <cell r="G12">
            <v>5.5</v>
          </cell>
          <cell r="H12">
            <v>863.5</v>
          </cell>
          <cell r="I12">
            <v>0</v>
          </cell>
          <cell r="J12">
            <v>0</v>
          </cell>
          <cell r="K12">
            <v>0</v>
          </cell>
        </row>
        <row r="13">
          <cell r="A13">
            <v>12</v>
          </cell>
          <cell r="B13" t="str">
            <v>طياره سلات عادى</v>
          </cell>
          <cell r="C13" t="str">
            <v>أكريلك</v>
          </cell>
          <cell r="D13">
            <v>162</v>
          </cell>
          <cell r="E13">
            <v>3.35</v>
          </cell>
          <cell r="F13">
            <v>542.70000000000005</v>
          </cell>
          <cell r="G13">
            <v>4</v>
          </cell>
          <cell r="H13">
            <v>648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16</v>
          </cell>
          <cell r="B14" t="str">
            <v>حامل موبايل</v>
          </cell>
          <cell r="C14" t="str">
            <v>أكريلك</v>
          </cell>
          <cell r="D14">
            <v>226</v>
          </cell>
          <cell r="E14">
            <v>1.1000000000000001</v>
          </cell>
          <cell r="F14">
            <v>248.60000000000002</v>
          </cell>
          <cell r="G14">
            <v>2</v>
          </cell>
          <cell r="H14">
            <v>452</v>
          </cell>
          <cell r="I14">
            <v>22</v>
          </cell>
          <cell r="J14">
            <v>0</v>
          </cell>
          <cell r="K14">
            <v>0</v>
          </cell>
        </row>
        <row r="15">
          <cell r="A15">
            <v>17</v>
          </cell>
          <cell r="B15" t="str">
            <v>شوكه أكريلك</v>
          </cell>
          <cell r="C15" t="str">
            <v>أكريلك</v>
          </cell>
          <cell r="D15">
            <v>131</v>
          </cell>
          <cell r="E15">
            <v>1.35</v>
          </cell>
          <cell r="F15">
            <v>176.85000000000002</v>
          </cell>
          <cell r="G15">
            <v>1.75</v>
          </cell>
          <cell r="H15">
            <v>229.25</v>
          </cell>
          <cell r="I15">
            <v>0</v>
          </cell>
          <cell r="J15">
            <v>0</v>
          </cell>
          <cell r="K15">
            <v>0</v>
          </cell>
        </row>
        <row r="16">
          <cell r="A16">
            <v>18</v>
          </cell>
          <cell r="B16" t="str">
            <v>طياره زجاج</v>
          </cell>
          <cell r="C16" t="str">
            <v>أكريلك</v>
          </cell>
          <cell r="D16">
            <v>29</v>
          </cell>
          <cell r="E16">
            <v>3.35</v>
          </cell>
          <cell r="F16">
            <v>97.15</v>
          </cell>
          <cell r="G16">
            <v>4.5</v>
          </cell>
          <cell r="H16">
            <v>130.5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22</v>
          </cell>
          <cell r="B17" t="str">
            <v>حامل حلق</v>
          </cell>
          <cell r="C17" t="str">
            <v>أكريلك</v>
          </cell>
          <cell r="D17">
            <v>1</v>
          </cell>
          <cell r="E17">
            <v>25</v>
          </cell>
          <cell r="F17">
            <v>25</v>
          </cell>
          <cell r="G17">
            <v>35</v>
          </cell>
          <cell r="H17">
            <v>35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23</v>
          </cell>
          <cell r="B18" t="str">
            <v>حامل غويشه قطيفه مستورد</v>
          </cell>
          <cell r="C18" t="str">
            <v>قطيفه</v>
          </cell>
          <cell r="D18">
            <v>37</v>
          </cell>
          <cell r="E18">
            <v>30</v>
          </cell>
          <cell r="F18">
            <v>1110</v>
          </cell>
          <cell r="G18">
            <v>45</v>
          </cell>
          <cell r="H18">
            <v>1665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25</v>
          </cell>
          <cell r="B19" t="str">
            <v>عجل فرش</v>
          </cell>
          <cell r="C19" t="str">
            <v>بلاستيك</v>
          </cell>
          <cell r="D19">
            <v>200</v>
          </cell>
          <cell r="E19">
            <v>3.9</v>
          </cell>
          <cell r="F19">
            <v>780</v>
          </cell>
          <cell r="G19">
            <v>5</v>
          </cell>
          <cell r="H19">
            <v>1000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26</v>
          </cell>
          <cell r="B20" t="str">
            <v>علبه ساعه</v>
          </cell>
          <cell r="C20" t="str">
            <v>بلاستيك</v>
          </cell>
          <cell r="D20">
            <v>18</v>
          </cell>
          <cell r="E20">
            <v>3.5</v>
          </cell>
          <cell r="F20">
            <v>63</v>
          </cell>
          <cell r="G20">
            <v>10</v>
          </cell>
          <cell r="H20">
            <v>180</v>
          </cell>
          <cell r="I20">
            <v>0</v>
          </cell>
          <cell r="J20">
            <v>0</v>
          </cell>
          <cell r="K20">
            <v>0</v>
          </cell>
        </row>
        <row r="21">
          <cell r="A21">
            <v>27</v>
          </cell>
          <cell r="B21" t="str">
            <v>حامل ساعه</v>
          </cell>
          <cell r="C21" t="str">
            <v>بلاستيك</v>
          </cell>
          <cell r="D21">
            <v>23</v>
          </cell>
          <cell r="E21">
            <v>1</v>
          </cell>
          <cell r="F21">
            <v>23</v>
          </cell>
          <cell r="G21">
            <v>4.5</v>
          </cell>
          <cell r="H21">
            <v>103.5</v>
          </cell>
          <cell r="I21">
            <v>0</v>
          </cell>
          <cell r="J21">
            <v>0</v>
          </cell>
          <cell r="K21">
            <v>0</v>
          </cell>
        </row>
        <row r="22">
          <cell r="A22">
            <v>28</v>
          </cell>
          <cell r="B22" t="str">
            <v>شفاط زجاج</v>
          </cell>
          <cell r="C22" t="str">
            <v>بلاستيك</v>
          </cell>
          <cell r="D22">
            <v>7</v>
          </cell>
          <cell r="E22">
            <v>2.617</v>
          </cell>
          <cell r="F22">
            <v>18.318999999999999</v>
          </cell>
          <cell r="G22">
            <v>10</v>
          </cell>
          <cell r="H22">
            <v>70</v>
          </cell>
          <cell r="I22">
            <v>0</v>
          </cell>
          <cell r="J22">
            <v>0</v>
          </cell>
          <cell r="K22">
            <v>0</v>
          </cell>
        </row>
        <row r="23">
          <cell r="A23">
            <v>29</v>
          </cell>
          <cell r="B23" t="str">
            <v>حامل غويشه معدن صغير</v>
          </cell>
          <cell r="C23" t="str">
            <v>معدن</v>
          </cell>
          <cell r="D23">
            <v>8</v>
          </cell>
          <cell r="E23">
            <v>3</v>
          </cell>
          <cell r="F23">
            <v>24</v>
          </cell>
          <cell r="G23">
            <v>5</v>
          </cell>
          <cell r="H23">
            <v>40</v>
          </cell>
          <cell r="I23">
            <v>0</v>
          </cell>
          <cell r="J23">
            <v>0</v>
          </cell>
          <cell r="K23">
            <v>0</v>
          </cell>
        </row>
        <row r="24">
          <cell r="A24">
            <v>30</v>
          </cell>
          <cell r="B24" t="str">
            <v>حامل غويشه معدن كبير</v>
          </cell>
          <cell r="C24" t="str">
            <v>معدن</v>
          </cell>
          <cell r="D24">
            <v>7</v>
          </cell>
          <cell r="E24">
            <v>4</v>
          </cell>
          <cell r="F24">
            <v>28</v>
          </cell>
          <cell r="G24">
            <v>10</v>
          </cell>
          <cell r="H24">
            <v>70</v>
          </cell>
          <cell r="I24">
            <v>0</v>
          </cell>
          <cell r="J24">
            <v>0</v>
          </cell>
          <cell r="K24">
            <v>0</v>
          </cell>
        </row>
        <row r="25">
          <cell r="A25">
            <v>32</v>
          </cell>
          <cell r="B25" t="str">
            <v>أشكال إسلاميه كبيره</v>
          </cell>
          <cell r="C25" t="str">
            <v>لوحه</v>
          </cell>
          <cell r="D25">
            <v>9</v>
          </cell>
          <cell r="E25">
            <v>6</v>
          </cell>
          <cell r="F25">
            <v>54</v>
          </cell>
          <cell r="G25">
            <v>10</v>
          </cell>
          <cell r="H25">
            <v>90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33</v>
          </cell>
          <cell r="B26" t="str">
            <v>أشكال إسلاميه صغيره</v>
          </cell>
          <cell r="C26" t="str">
            <v>لوحه</v>
          </cell>
          <cell r="D26">
            <v>52</v>
          </cell>
          <cell r="E26">
            <v>1.954</v>
          </cell>
          <cell r="F26">
            <v>101.608</v>
          </cell>
          <cell r="G26">
            <v>5</v>
          </cell>
          <cell r="H26">
            <v>260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34</v>
          </cell>
          <cell r="B27" t="str">
            <v>مانيكان رجالى ترزى</v>
          </cell>
          <cell r="C27" t="str">
            <v>مانيكان رجالى</v>
          </cell>
          <cell r="D27">
            <v>8</v>
          </cell>
          <cell r="E27">
            <v>110</v>
          </cell>
          <cell r="F27">
            <v>880</v>
          </cell>
          <cell r="G27">
            <v>150</v>
          </cell>
          <cell r="H27">
            <v>1200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37</v>
          </cell>
          <cell r="B28" t="str">
            <v>مانيكان أطفال مستورد( معتز)</v>
          </cell>
          <cell r="C28" t="str">
            <v>مانيكان أطفال</v>
          </cell>
          <cell r="D28">
            <v>44</v>
          </cell>
          <cell r="E28">
            <v>332.608</v>
          </cell>
          <cell r="F28">
            <v>14634.752</v>
          </cell>
          <cell r="G28">
            <v>350</v>
          </cell>
          <cell r="H28">
            <v>15400</v>
          </cell>
          <cell r="I28">
            <v>0</v>
          </cell>
          <cell r="J28">
            <v>0</v>
          </cell>
          <cell r="K28">
            <v>0</v>
          </cell>
        </row>
        <row r="29">
          <cell r="A29">
            <v>38</v>
          </cell>
          <cell r="B29" t="str">
            <v>مانيكان حريمى ترزى</v>
          </cell>
          <cell r="C29" t="str">
            <v>مانيكان حريمى</v>
          </cell>
          <cell r="D29">
            <v>16</v>
          </cell>
          <cell r="E29">
            <v>105</v>
          </cell>
          <cell r="F29">
            <v>1680</v>
          </cell>
          <cell r="G29">
            <v>125</v>
          </cell>
          <cell r="H29">
            <v>2000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40</v>
          </cell>
          <cell r="B30" t="str">
            <v>حريمى بشعر بلاستيك مستورد ( العثمالى )</v>
          </cell>
          <cell r="C30" t="str">
            <v>مانيكان حريمى</v>
          </cell>
          <cell r="D30">
            <v>1</v>
          </cell>
          <cell r="E30">
            <v>340</v>
          </cell>
          <cell r="F30">
            <v>340</v>
          </cell>
          <cell r="G30">
            <v>400</v>
          </cell>
          <cell r="H30">
            <v>400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41</v>
          </cell>
          <cell r="B31" t="str">
            <v>حريمى بيج ملامح مستورد</v>
          </cell>
          <cell r="C31" t="str">
            <v>مانيكان حريمى</v>
          </cell>
          <cell r="D31">
            <v>1</v>
          </cell>
          <cell r="E31">
            <v>575</v>
          </cell>
          <cell r="F31">
            <v>575</v>
          </cell>
          <cell r="G31">
            <v>600</v>
          </cell>
          <cell r="H31">
            <v>600</v>
          </cell>
          <cell r="I31">
            <v>0</v>
          </cell>
          <cell r="J31">
            <v>0</v>
          </cell>
          <cell r="K31">
            <v>0</v>
          </cell>
        </row>
        <row r="32">
          <cell r="A32">
            <v>45</v>
          </cell>
          <cell r="B32" t="str">
            <v>مانيكان ترزى فايبر</v>
          </cell>
          <cell r="C32" t="str">
            <v>ترزى</v>
          </cell>
          <cell r="D32">
            <v>4</v>
          </cell>
          <cell r="E32">
            <v>125</v>
          </cell>
          <cell r="F32">
            <v>500</v>
          </cell>
          <cell r="G32">
            <v>150</v>
          </cell>
          <cell r="H32">
            <v>600</v>
          </cell>
          <cell r="I32">
            <v>3</v>
          </cell>
          <cell r="J32">
            <v>0</v>
          </cell>
          <cell r="K32">
            <v>0</v>
          </cell>
        </row>
        <row r="33">
          <cell r="A33">
            <v>52</v>
          </cell>
          <cell r="B33" t="str">
            <v>مانيكان حريمى أبيض لميع مستورد</v>
          </cell>
          <cell r="C33" t="str">
            <v>مانيكان حريمى</v>
          </cell>
          <cell r="D33">
            <v>4</v>
          </cell>
          <cell r="E33">
            <v>525</v>
          </cell>
          <cell r="F33">
            <v>2100</v>
          </cell>
          <cell r="G33">
            <v>750</v>
          </cell>
          <cell r="H33">
            <v>3000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56</v>
          </cell>
          <cell r="B34" t="str">
            <v>حريمى كريمى</v>
          </cell>
          <cell r="C34" t="str">
            <v>مانيكان حريمى</v>
          </cell>
          <cell r="D34">
            <v>8</v>
          </cell>
          <cell r="E34">
            <v>450</v>
          </cell>
          <cell r="F34">
            <v>3600</v>
          </cell>
          <cell r="G34">
            <v>675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58</v>
          </cell>
          <cell r="B35" t="str">
            <v>حريمي بيج ملامح</v>
          </cell>
          <cell r="C35" t="str">
            <v>مانيكان حريمى</v>
          </cell>
          <cell r="D35">
            <v>3</v>
          </cell>
          <cell r="E35">
            <v>385</v>
          </cell>
          <cell r="F35">
            <v>1155</v>
          </cell>
          <cell r="G35">
            <v>600</v>
          </cell>
          <cell r="H35">
            <v>1800</v>
          </cell>
          <cell r="I35">
            <v>3</v>
          </cell>
          <cell r="J35" t="str">
            <v>إستلام أول المده</v>
          </cell>
          <cell r="K35">
            <v>0</v>
          </cell>
        </row>
        <row r="36">
          <cell r="A36">
            <v>85</v>
          </cell>
          <cell r="B36" t="str">
            <v>حريمى كريمى5</v>
          </cell>
          <cell r="C36" t="str">
            <v>مانيكان حريمى</v>
          </cell>
          <cell r="D36">
            <v>1</v>
          </cell>
          <cell r="E36">
            <v>450</v>
          </cell>
          <cell r="F36">
            <v>450</v>
          </cell>
          <cell r="G36">
            <v>675</v>
          </cell>
          <cell r="H36">
            <v>675</v>
          </cell>
          <cell r="I36">
            <v>1</v>
          </cell>
          <cell r="J36" t="str">
            <v>إستلام أول المده</v>
          </cell>
          <cell r="K36">
            <v>0</v>
          </cell>
        </row>
        <row r="37">
          <cell r="A37">
            <v>86</v>
          </cell>
          <cell r="B37" t="str">
            <v>مانيكان حريمى بيج V005</v>
          </cell>
          <cell r="C37" t="str">
            <v>مانيكان حريمى</v>
          </cell>
          <cell r="D37">
            <v>3</v>
          </cell>
          <cell r="E37">
            <v>462</v>
          </cell>
          <cell r="F37">
            <v>1386</v>
          </cell>
          <cell r="G37">
            <v>600</v>
          </cell>
          <cell r="H37">
            <v>1800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88</v>
          </cell>
          <cell r="B38" t="str">
            <v>مانيكان حريمى بيج Tw-3 Hua 5</v>
          </cell>
          <cell r="C38" t="str">
            <v>مانيكان حريمى</v>
          </cell>
          <cell r="D38">
            <v>10</v>
          </cell>
          <cell r="E38">
            <v>462</v>
          </cell>
          <cell r="F38">
            <v>4620</v>
          </cell>
          <cell r="G38">
            <v>600</v>
          </cell>
          <cell r="H38">
            <v>6000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89</v>
          </cell>
          <cell r="B39" t="str">
            <v>مانيكان حريمى أبيض TW-9</v>
          </cell>
          <cell r="C39" t="str">
            <v>مانيكان حريمى</v>
          </cell>
          <cell r="D39">
            <v>2</v>
          </cell>
          <cell r="E39">
            <v>502</v>
          </cell>
          <cell r="F39">
            <v>1004</v>
          </cell>
          <cell r="G39">
            <v>700</v>
          </cell>
          <cell r="H39">
            <v>1400</v>
          </cell>
          <cell r="I39">
            <v>1</v>
          </cell>
          <cell r="J39">
            <v>0</v>
          </cell>
          <cell r="K39">
            <v>0</v>
          </cell>
        </row>
        <row r="40">
          <cell r="A40">
            <v>90</v>
          </cell>
          <cell r="B40" t="str">
            <v>مانيكان حريمى بيج A-5</v>
          </cell>
          <cell r="C40" t="str">
            <v>مانيكان حريمى</v>
          </cell>
          <cell r="D40">
            <v>13</v>
          </cell>
          <cell r="E40">
            <v>502</v>
          </cell>
          <cell r="F40">
            <v>6526</v>
          </cell>
          <cell r="G40">
            <v>600</v>
          </cell>
          <cell r="H40">
            <v>7800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91</v>
          </cell>
          <cell r="B41" t="str">
            <v>مانيكان حريمى أبيض Hap-2+v9</v>
          </cell>
          <cell r="C41" t="str">
            <v>مانيكان حريمى</v>
          </cell>
          <cell r="D41">
            <v>6</v>
          </cell>
          <cell r="E41">
            <v>502</v>
          </cell>
          <cell r="F41">
            <v>3012</v>
          </cell>
          <cell r="G41">
            <v>700</v>
          </cell>
          <cell r="H41">
            <v>4200</v>
          </cell>
          <cell r="I41">
            <v>6</v>
          </cell>
          <cell r="J41">
            <v>0</v>
          </cell>
          <cell r="K41">
            <v>0</v>
          </cell>
        </row>
        <row r="42">
          <cell r="A42">
            <v>92</v>
          </cell>
          <cell r="B42" t="str">
            <v>مانيكان حريمى بيج V-5</v>
          </cell>
          <cell r="C42" t="str">
            <v>مانيكان حريمى</v>
          </cell>
          <cell r="D42">
            <v>2</v>
          </cell>
          <cell r="E42">
            <v>462</v>
          </cell>
          <cell r="F42">
            <v>924</v>
          </cell>
          <cell r="G42">
            <v>600</v>
          </cell>
          <cell r="H42">
            <v>1200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93</v>
          </cell>
          <cell r="B43" t="str">
            <v>مانيكان حريمى أبيض V5</v>
          </cell>
          <cell r="C43" t="str">
            <v>مانيكان حريمى</v>
          </cell>
          <cell r="D43">
            <v>2</v>
          </cell>
          <cell r="E43">
            <v>502</v>
          </cell>
          <cell r="F43">
            <v>1004</v>
          </cell>
          <cell r="G43">
            <v>700</v>
          </cell>
          <cell r="H43">
            <v>1400</v>
          </cell>
          <cell r="I43">
            <v>1</v>
          </cell>
          <cell r="J43">
            <v>0</v>
          </cell>
          <cell r="K43">
            <v>0</v>
          </cell>
        </row>
        <row r="44">
          <cell r="A44">
            <v>94</v>
          </cell>
          <cell r="B44" t="str">
            <v>مانيكان حريمى أبيض Hua-5+v9</v>
          </cell>
          <cell r="C44" t="str">
            <v>مانيكان حريمى</v>
          </cell>
          <cell r="D44">
            <v>9</v>
          </cell>
          <cell r="E44">
            <v>502</v>
          </cell>
          <cell r="F44">
            <v>4518</v>
          </cell>
          <cell r="G44">
            <v>700</v>
          </cell>
          <cell r="H44">
            <v>6300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95</v>
          </cell>
          <cell r="B45" t="str">
            <v>مانيكان حريمى أبيض V-12</v>
          </cell>
          <cell r="C45" t="str">
            <v>مانيكان حريمى</v>
          </cell>
          <cell r="D45">
            <v>9</v>
          </cell>
          <cell r="E45">
            <v>502</v>
          </cell>
          <cell r="F45">
            <v>4518</v>
          </cell>
          <cell r="G45">
            <v>700</v>
          </cell>
          <cell r="H45">
            <v>6300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96</v>
          </cell>
          <cell r="B46" t="str">
            <v>مانيكان حريمى أبيض V-9/1</v>
          </cell>
          <cell r="C46" t="str">
            <v>مانيكان حريمى</v>
          </cell>
          <cell r="D46">
            <v>9</v>
          </cell>
          <cell r="E46">
            <v>502</v>
          </cell>
          <cell r="F46">
            <v>4518</v>
          </cell>
          <cell r="G46">
            <v>700</v>
          </cell>
          <cell r="H46">
            <v>6300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97</v>
          </cell>
          <cell r="B47" t="str">
            <v>مانيكان حريمى بيج Mod-10</v>
          </cell>
          <cell r="C47" t="str">
            <v>مانيكان حريمى</v>
          </cell>
          <cell r="D47">
            <v>13</v>
          </cell>
          <cell r="E47">
            <v>462</v>
          </cell>
          <cell r="F47">
            <v>6006</v>
          </cell>
          <cell r="G47">
            <v>600</v>
          </cell>
          <cell r="H47">
            <v>7800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100</v>
          </cell>
          <cell r="B48" t="str">
            <v>مانيكان أبيض رجالى مطموس</v>
          </cell>
          <cell r="C48" t="str">
            <v>مانيكان رجالى</v>
          </cell>
          <cell r="D48">
            <v>5</v>
          </cell>
          <cell r="E48">
            <v>625.00400000000002</v>
          </cell>
          <cell r="F48">
            <v>3125.02</v>
          </cell>
          <cell r="G48">
            <v>750</v>
          </cell>
          <cell r="H48">
            <v>3750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101</v>
          </cell>
          <cell r="B49" t="str">
            <v>مانيكان حريمى أبيض بلاستيك</v>
          </cell>
          <cell r="C49" t="str">
            <v>مانيكان حريمى</v>
          </cell>
          <cell r="D49">
            <v>7</v>
          </cell>
          <cell r="E49">
            <v>325</v>
          </cell>
          <cell r="F49">
            <v>2275</v>
          </cell>
          <cell r="G49">
            <v>400</v>
          </cell>
          <cell r="H49">
            <v>2800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104</v>
          </cell>
          <cell r="B50" t="str">
            <v>مانيكان حريمى أبيض TW4-Shnv/1</v>
          </cell>
          <cell r="C50" t="str">
            <v>مانيكان حريمى</v>
          </cell>
          <cell r="D50">
            <v>9</v>
          </cell>
          <cell r="E50">
            <v>502</v>
          </cell>
          <cell r="F50">
            <v>4518</v>
          </cell>
          <cell r="G50">
            <v>700</v>
          </cell>
          <cell r="H50">
            <v>6300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105</v>
          </cell>
          <cell r="B51" t="str">
            <v>مانيكان حريمى أبيض SHNV-1</v>
          </cell>
          <cell r="C51" t="str">
            <v>مانيكان حريمى</v>
          </cell>
          <cell r="D51">
            <v>8</v>
          </cell>
          <cell r="E51">
            <v>502</v>
          </cell>
          <cell r="F51">
            <v>4016</v>
          </cell>
          <cell r="G51">
            <v>700</v>
          </cell>
          <cell r="H51">
            <v>5600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106</v>
          </cell>
          <cell r="B52" t="str">
            <v>مانيكان حريمى بلاستيك بشعر</v>
          </cell>
          <cell r="C52" t="str">
            <v>مانيكان حريمى</v>
          </cell>
          <cell r="D52">
            <v>116</v>
          </cell>
          <cell r="E52">
            <v>275</v>
          </cell>
          <cell r="F52">
            <v>31900</v>
          </cell>
          <cell r="G52">
            <v>375</v>
          </cell>
          <cell r="H52">
            <v>43500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107</v>
          </cell>
          <cell r="B53" t="str">
            <v>مانيكان حريمى بلاستيك صدر كبير</v>
          </cell>
          <cell r="C53" t="str">
            <v>مانيكان حريمى</v>
          </cell>
          <cell r="D53">
            <v>11</v>
          </cell>
          <cell r="E53">
            <v>300</v>
          </cell>
          <cell r="F53">
            <v>3300</v>
          </cell>
          <cell r="G53">
            <v>400</v>
          </cell>
          <cell r="H53">
            <v>4400</v>
          </cell>
          <cell r="I53">
            <v>0</v>
          </cell>
          <cell r="J53">
            <v>0</v>
          </cell>
          <cell r="K53">
            <v>0</v>
          </cell>
        </row>
        <row r="54">
          <cell r="A54">
            <v>108</v>
          </cell>
          <cell r="B54" t="str">
            <v>مانيكان حريمى أبيض لميعROSE-11/040-2W</v>
          </cell>
          <cell r="C54" t="str">
            <v>مانيكان حريمى</v>
          </cell>
          <cell r="D54">
            <v>7</v>
          </cell>
          <cell r="E54">
            <v>776</v>
          </cell>
          <cell r="F54">
            <v>5432</v>
          </cell>
          <cell r="G54">
            <v>1000</v>
          </cell>
          <cell r="H54">
            <v>7000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109</v>
          </cell>
          <cell r="B55" t="str">
            <v>مانيكان حريمى أبيض لميع AB-48/040-2W</v>
          </cell>
          <cell r="C55" t="str">
            <v>مانيكان حريمى</v>
          </cell>
          <cell r="D55">
            <v>4</v>
          </cell>
          <cell r="E55">
            <v>776</v>
          </cell>
          <cell r="F55">
            <v>3104</v>
          </cell>
          <cell r="G55">
            <v>1000</v>
          </cell>
          <cell r="H55">
            <v>4000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110</v>
          </cell>
          <cell r="B56" t="str">
            <v>مانيكان حريمى أبيض لميع DM-4/040</v>
          </cell>
          <cell r="C56" t="str">
            <v>مانيكان حريمى</v>
          </cell>
          <cell r="D56">
            <v>7</v>
          </cell>
          <cell r="E56">
            <v>776</v>
          </cell>
          <cell r="F56">
            <v>5432</v>
          </cell>
          <cell r="G56">
            <v>1200</v>
          </cell>
          <cell r="H56">
            <v>8400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111</v>
          </cell>
          <cell r="B57" t="str">
            <v>مانيكان حريمى أبيض لميع DM-2-A/040</v>
          </cell>
          <cell r="C57" t="str">
            <v>مانيكان حريمى</v>
          </cell>
          <cell r="D57">
            <v>4</v>
          </cell>
          <cell r="E57">
            <v>776</v>
          </cell>
          <cell r="F57">
            <v>3104</v>
          </cell>
          <cell r="G57">
            <v>1000</v>
          </cell>
          <cell r="H57">
            <v>4000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112</v>
          </cell>
          <cell r="B58" t="str">
            <v>مانيكان حريمى أبيض لميع DM-2-B/040</v>
          </cell>
          <cell r="C58" t="str">
            <v>مانيكان حريمى</v>
          </cell>
          <cell r="D58">
            <v>1</v>
          </cell>
          <cell r="E58">
            <v>776</v>
          </cell>
          <cell r="F58">
            <v>776</v>
          </cell>
          <cell r="G58">
            <v>1000</v>
          </cell>
          <cell r="H58">
            <v>1000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113</v>
          </cell>
          <cell r="B59" t="str">
            <v>مانيكان حريمى أسود لميع ROSE-11/040</v>
          </cell>
          <cell r="C59" t="str">
            <v>مانيكان حريمى</v>
          </cell>
          <cell r="D59">
            <v>5</v>
          </cell>
          <cell r="E59">
            <v>776</v>
          </cell>
          <cell r="F59">
            <v>3880</v>
          </cell>
          <cell r="G59">
            <v>1200</v>
          </cell>
          <cell r="H59">
            <v>6000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114</v>
          </cell>
          <cell r="B60" t="str">
            <v>مانيكان حريمى أسود لميع AB-48/040</v>
          </cell>
          <cell r="C60" t="str">
            <v>مانيكان حريمى</v>
          </cell>
          <cell r="D60">
            <v>4</v>
          </cell>
          <cell r="E60">
            <v>776</v>
          </cell>
          <cell r="F60">
            <v>3104</v>
          </cell>
          <cell r="G60">
            <v>1200</v>
          </cell>
          <cell r="H60">
            <v>4800</v>
          </cell>
          <cell r="I60">
            <v>0</v>
          </cell>
          <cell r="J60">
            <v>0</v>
          </cell>
          <cell r="K60">
            <v>0</v>
          </cell>
        </row>
        <row r="61">
          <cell r="A61">
            <v>115</v>
          </cell>
          <cell r="B61" t="str">
            <v>مانيكان حريمى أسود لميع DM-4/040</v>
          </cell>
          <cell r="C61" t="str">
            <v>مانيكان حريمى</v>
          </cell>
          <cell r="D61">
            <v>4</v>
          </cell>
          <cell r="E61">
            <v>776</v>
          </cell>
          <cell r="F61">
            <v>3104</v>
          </cell>
          <cell r="G61">
            <v>1200</v>
          </cell>
          <cell r="H61">
            <v>4800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116</v>
          </cell>
          <cell r="B62" t="str">
            <v>مانيكان حريمى أسود لميعDM-2-A</v>
          </cell>
          <cell r="C62" t="str">
            <v>مانيكان حريمى</v>
          </cell>
          <cell r="D62">
            <v>5</v>
          </cell>
          <cell r="E62">
            <v>776</v>
          </cell>
          <cell r="F62">
            <v>3880</v>
          </cell>
          <cell r="G62">
            <v>1200</v>
          </cell>
          <cell r="H62">
            <v>6000</v>
          </cell>
          <cell r="I62">
            <v>0</v>
          </cell>
          <cell r="J62">
            <v>0</v>
          </cell>
          <cell r="K62">
            <v>0</v>
          </cell>
        </row>
        <row r="63">
          <cell r="A63">
            <v>117</v>
          </cell>
          <cell r="B63" t="str">
            <v>مانيكان حريمى أسود لميع DM-2-B</v>
          </cell>
          <cell r="C63" t="str">
            <v>مانيكان حريمى</v>
          </cell>
          <cell r="D63">
            <v>4</v>
          </cell>
          <cell r="E63">
            <v>776</v>
          </cell>
          <cell r="F63">
            <v>3104</v>
          </cell>
          <cell r="G63">
            <v>1200</v>
          </cell>
          <cell r="H63">
            <v>4800</v>
          </cell>
          <cell r="I63">
            <v>0</v>
          </cell>
          <cell r="J63">
            <v>0</v>
          </cell>
          <cell r="K63">
            <v>0</v>
          </cell>
        </row>
        <row r="64">
          <cell r="A64">
            <v>118</v>
          </cell>
          <cell r="B64" t="str">
            <v>مانيكان حريمى فيرانى ROSE-11</v>
          </cell>
          <cell r="C64" t="str">
            <v>مانيكان حريمى</v>
          </cell>
          <cell r="D64">
            <v>4</v>
          </cell>
          <cell r="E64">
            <v>692</v>
          </cell>
          <cell r="F64">
            <v>2768</v>
          </cell>
          <cell r="G64">
            <v>1200</v>
          </cell>
          <cell r="H64">
            <v>4800</v>
          </cell>
          <cell r="I64">
            <v>0</v>
          </cell>
          <cell r="J64">
            <v>0</v>
          </cell>
          <cell r="K64">
            <v>0</v>
          </cell>
        </row>
        <row r="65">
          <cell r="A65">
            <v>119</v>
          </cell>
          <cell r="B65" t="str">
            <v>مانيكان حريمى فيرانى AB-48</v>
          </cell>
          <cell r="C65" t="str">
            <v>مانيكان حريمى</v>
          </cell>
          <cell r="D65">
            <v>4</v>
          </cell>
          <cell r="E65">
            <v>692</v>
          </cell>
          <cell r="F65">
            <v>2768</v>
          </cell>
          <cell r="G65">
            <v>1200</v>
          </cell>
          <cell r="H65">
            <v>4800</v>
          </cell>
          <cell r="I65">
            <v>0</v>
          </cell>
          <cell r="J65">
            <v>0</v>
          </cell>
          <cell r="K65">
            <v>0</v>
          </cell>
        </row>
        <row r="66">
          <cell r="A66">
            <v>120</v>
          </cell>
          <cell r="B66" t="str">
            <v>مانيكان حريمى فيرانى DM-4</v>
          </cell>
          <cell r="C66" t="str">
            <v>مانيكان حريمى</v>
          </cell>
          <cell r="D66">
            <v>5</v>
          </cell>
          <cell r="E66">
            <v>692</v>
          </cell>
          <cell r="F66">
            <v>3460</v>
          </cell>
          <cell r="G66">
            <v>1200</v>
          </cell>
          <cell r="H66">
            <v>6000</v>
          </cell>
          <cell r="I66">
            <v>0</v>
          </cell>
          <cell r="J66">
            <v>0</v>
          </cell>
          <cell r="K66">
            <v>0</v>
          </cell>
        </row>
        <row r="67">
          <cell r="A67">
            <v>121</v>
          </cell>
          <cell r="B67" t="str">
            <v>مانيكان حريمى فيرانى DM-2-A</v>
          </cell>
          <cell r="C67" t="str">
            <v>مانيكان حريمى</v>
          </cell>
          <cell r="D67">
            <v>4</v>
          </cell>
          <cell r="E67">
            <v>692</v>
          </cell>
          <cell r="F67">
            <v>2768</v>
          </cell>
          <cell r="G67">
            <v>1200</v>
          </cell>
          <cell r="H67">
            <v>4800</v>
          </cell>
          <cell r="I67">
            <v>0</v>
          </cell>
          <cell r="J67">
            <v>0</v>
          </cell>
          <cell r="K67">
            <v>0</v>
          </cell>
        </row>
        <row r="68">
          <cell r="A68">
            <v>122</v>
          </cell>
          <cell r="B68" t="str">
            <v>مانيكان حريمى فيرانى DM-2-B</v>
          </cell>
          <cell r="C68" t="str">
            <v>مانيكان حريمى</v>
          </cell>
          <cell r="D68">
            <v>5</v>
          </cell>
          <cell r="E68">
            <v>692</v>
          </cell>
          <cell r="F68">
            <v>3460</v>
          </cell>
          <cell r="G68">
            <v>1200</v>
          </cell>
          <cell r="H68">
            <v>6000</v>
          </cell>
          <cell r="I68">
            <v>0</v>
          </cell>
          <cell r="J68">
            <v>0</v>
          </cell>
          <cell r="K68">
            <v>0</v>
          </cell>
        </row>
        <row r="69">
          <cell r="A69">
            <v>123</v>
          </cell>
          <cell r="B69" t="str">
            <v>مانيكان رجالى أبيض لميع TUM-1</v>
          </cell>
          <cell r="C69" t="str">
            <v>مانيكان رجالى</v>
          </cell>
          <cell r="D69">
            <v>3</v>
          </cell>
          <cell r="E69">
            <v>810</v>
          </cell>
          <cell r="F69">
            <v>2430</v>
          </cell>
          <cell r="G69">
            <v>1200</v>
          </cell>
          <cell r="H69">
            <v>3600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125</v>
          </cell>
          <cell r="B70" t="str">
            <v>مانيكان رجالى فيرانى TUM-1/040</v>
          </cell>
          <cell r="C70" t="str">
            <v>مانيكان رجالى</v>
          </cell>
          <cell r="D70">
            <v>9</v>
          </cell>
          <cell r="E70">
            <v>726</v>
          </cell>
          <cell r="F70">
            <v>6534</v>
          </cell>
          <cell r="G70">
            <v>1200</v>
          </cell>
          <cell r="H70">
            <v>10800</v>
          </cell>
          <cell r="I70">
            <v>0</v>
          </cell>
          <cell r="J70">
            <v>0</v>
          </cell>
          <cell r="K70">
            <v>0</v>
          </cell>
        </row>
        <row r="71">
          <cell r="A71">
            <v>126</v>
          </cell>
          <cell r="B71" t="str">
            <v>مانيكان رجالى جالس أبيض EGGU-10</v>
          </cell>
          <cell r="C71" t="str">
            <v>مانيكان رجالى</v>
          </cell>
          <cell r="D71">
            <v>4</v>
          </cell>
          <cell r="E71">
            <v>945</v>
          </cell>
          <cell r="F71">
            <v>3780</v>
          </cell>
          <cell r="G71">
            <v>1450</v>
          </cell>
          <cell r="H71">
            <v>5800</v>
          </cell>
          <cell r="I71">
            <v>0</v>
          </cell>
          <cell r="J71">
            <v>0</v>
          </cell>
          <cell r="K71">
            <v>0</v>
          </cell>
        </row>
        <row r="72">
          <cell r="A72">
            <v>127</v>
          </cell>
          <cell r="B72" t="str">
            <v>مانيكان رجالى جالس أسود EGGU-10/040</v>
          </cell>
          <cell r="C72" t="str">
            <v>مانيكان رجالى</v>
          </cell>
          <cell r="D72">
            <v>3</v>
          </cell>
          <cell r="E72">
            <v>945</v>
          </cell>
          <cell r="F72">
            <v>2835</v>
          </cell>
          <cell r="G72">
            <v>1450</v>
          </cell>
          <cell r="H72">
            <v>4350</v>
          </cell>
          <cell r="I72">
            <v>0</v>
          </cell>
          <cell r="J72">
            <v>0</v>
          </cell>
          <cell r="K72">
            <v>0</v>
          </cell>
        </row>
        <row r="73">
          <cell r="A73">
            <v>128</v>
          </cell>
          <cell r="B73" t="str">
            <v>مانيكان رجالى جالس فيرانى EGGU-10-1M</v>
          </cell>
          <cell r="C73" t="str">
            <v>مانيكان رجالى</v>
          </cell>
          <cell r="D73">
            <v>4</v>
          </cell>
          <cell r="E73">
            <v>861</v>
          </cell>
          <cell r="F73">
            <v>3444</v>
          </cell>
          <cell r="G73">
            <v>1450</v>
          </cell>
          <cell r="H73">
            <v>5800</v>
          </cell>
          <cell r="I73">
            <v>0</v>
          </cell>
          <cell r="J73">
            <v>0</v>
          </cell>
          <cell r="K73">
            <v>0</v>
          </cell>
        </row>
        <row r="74">
          <cell r="A74">
            <v>129</v>
          </cell>
          <cell r="B74" t="str">
            <v>مانيكان رجالى أفريقى TUM - 1</v>
          </cell>
          <cell r="C74" t="str">
            <v>مانيكان رجالى</v>
          </cell>
          <cell r="D74">
            <v>6</v>
          </cell>
          <cell r="E74">
            <v>726</v>
          </cell>
          <cell r="F74">
            <v>4356</v>
          </cell>
          <cell r="G74">
            <v>1200</v>
          </cell>
          <cell r="H74">
            <v>7200</v>
          </cell>
          <cell r="I74">
            <v>0</v>
          </cell>
          <cell r="J74">
            <v>0</v>
          </cell>
          <cell r="K74">
            <v>0</v>
          </cell>
        </row>
        <row r="75">
          <cell r="A75">
            <v>130</v>
          </cell>
          <cell r="B75" t="str">
            <v>مانيكان حريمى سكسى AU-18</v>
          </cell>
          <cell r="C75" t="str">
            <v>مانيكان حريمى</v>
          </cell>
          <cell r="D75">
            <v>3</v>
          </cell>
          <cell r="E75">
            <v>760</v>
          </cell>
          <cell r="F75">
            <v>2280</v>
          </cell>
          <cell r="G75">
            <v>1200</v>
          </cell>
          <cell r="H75">
            <v>3600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131</v>
          </cell>
          <cell r="B76" t="str">
            <v>مانيكان حريمى بلاج DM-07</v>
          </cell>
          <cell r="C76" t="str">
            <v>مانيكان حريمى</v>
          </cell>
          <cell r="D76">
            <v>2</v>
          </cell>
          <cell r="E76">
            <v>760</v>
          </cell>
          <cell r="F76">
            <v>1520</v>
          </cell>
          <cell r="G76">
            <v>1200</v>
          </cell>
          <cell r="H76">
            <v>2400</v>
          </cell>
          <cell r="I76">
            <v>0</v>
          </cell>
          <cell r="J76">
            <v>0</v>
          </cell>
          <cell r="K76">
            <v>0</v>
          </cell>
        </row>
        <row r="77">
          <cell r="A77">
            <v>132</v>
          </cell>
          <cell r="B77" t="str">
            <v>مانيكان حريمى بيج جالس W-10</v>
          </cell>
          <cell r="C77" t="str">
            <v>مانيكان حريمى</v>
          </cell>
          <cell r="D77">
            <v>2</v>
          </cell>
          <cell r="E77">
            <v>827</v>
          </cell>
          <cell r="F77">
            <v>1654</v>
          </cell>
          <cell r="G77">
            <v>1450</v>
          </cell>
          <cell r="H77">
            <v>2900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149</v>
          </cell>
          <cell r="B78" t="str">
            <v>مانيكان مضئ كبير</v>
          </cell>
          <cell r="C78" t="str">
            <v>مضئ</v>
          </cell>
          <cell r="D78">
            <v>5</v>
          </cell>
          <cell r="E78">
            <v>145.38999999999999</v>
          </cell>
          <cell r="F78">
            <v>726.94999999999993</v>
          </cell>
          <cell r="G78">
            <v>275</v>
          </cell>
          <cell r="H78">
            <v>1375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150</v>
          </cell>
          <cell r="B79" t="str">
            <v>مانيكان مضئ صغير</v>
          </cell>
          <cell r="C79" t="str">
            <v>مضئ</v>
          </cell>
          <cell r="D79">
            <v>6</v>
          </cell>
          <cell r="E79">
            <v>139.58000000000001</v>
          </cell>
          <cell r="F79">
            <v>837.48</v>
          </cell>
          <cell r="G79">
            <v>250</v>
          </cell>
          <cell r="H79">
            <v>1500</v>
          </cell>
          <cell r="I79">
            <v>1</v>
          </cell>
          <cell r="J79" t="str">
            <v>إستلام أول المده</v>
          </cell>
          <cell r="K79">
            <v>0</v>
          </cell>
        </row>
        <row r="80">
          <cell r="A80">
            <v>151</v>
          </cell>
          <cell r="B80" t="str">
            <v>راس مانيكان بيج</v>
          </cell>
          <cell r="C80" t="str">
            <v>رأس</v>
          </cell>
          <cell r="D80">
            <v>115</v>
          </cell>
          <cell r="E80">
            <v>15.94</v>
          </cell>
          <cell r="F80">
            <v>1833.1</v>
          </cell>
          <cell r="G80">
            <v>30</v>
          </cell>
          <cell r="H80">
            <v>3450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152</v>
          </cell>
          <cell r="B81" t="str">
            <v>راس مانيكان نيكل</v>
          </cell>
          <cell r="C81" t="str">
            <v>رأس</v>
          </cell>
          <cell r="D81">
            <v>1</v>
          </cell>
          <cell r="E81">
            <v>155</v>
          </cell>
          <cell r="F81">
            <v>155</v>
          </cell>
          <cell r="G81">
            <v>180</v>
          </cell>
          <cell r="H81">
            <v>180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154</v>
          </cell>
          <cell r="B82" t="str">
            <v>باروكه شعر طبيعى مستورده 1--9</v>
          </cell>
          <cell r="C82" t="str">
            <v>باروكه</v>
          </cell>
          <cell r="D82">
            <v>1361</v>
          </cell>
          <cell r="E82">
            <v>6.2</v>
          </cell>
          <cell r="F82">
            <v>8438.2000000000007</v>
          </cell>
          <cell r="G82">
            <v>25</v>
          </cell>
          <cell r="H82">
            <v>34025</v>
          </cell>
          <cell r="I82">
            <v>0</v>
          </cell>
          <cell r="J82">
            <v>0</v>
          </cell>
          <cell r="K82">
            <v>0</v>
          </cell>
        </row>
        <row r="83">
          <cell r="A83">
            <v>178</v>
          </cell>
          <cell r="B83" t="str">
            <v>مساكه 3دور لوكس</v>
          </cell>
          <cell r="C83" t="str">
            <v>معدن</v>
          </cell>
          <cell r="D83">
            <v>55</v>
          </cell>
          <cell r="E83">
            <v>18.22</v>
          </cell>
          <cell r="F83">
            <v>1002.0999999999999</v>
          </cell>
          <cell r="G83">
            <v>35</v>
          </cell>
          <cell r="H83">
            <v>1925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179</v>
          </cell>
          <cell r="B84" t="str">
            <v>مساكه 3دور أسود</v>
          </cell>
          <cell r="C84" t="str">
            <v>معدن</v>
          </cell>
          <cell r="D84">
            <v>192</v>
          </cell>
          <cell r="E84">
            <v>12.6</v>
          </cell>
          <cell r="F84">
            <v>2419.1999999999998</v>
          </cell>
          <cell r="G84">
            <v>30</v>
          </cell>
          <cell r="H84">
            <v>5760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180</v>
          </cell>
          <cell r="B85" t="str">
            <v>حامل شنطه فردى بقاعده مدوره</v>
          </cell>
          <cell r="C85" t="str">
            <v>أستاند</v>
          </cell>
          <cell r="D85">
            <v>139</v>
          </cell>
          <cell r="E85">
            <v>12.6</v>
          </cell>
          <cell r="F85">
            <v>1751.3999999999999</v>
          </cell>
          <cell r="G85">
            <v>20</v>
          </cell>
          <cell r="H85">
            <v>2780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181</v>
          </cell>
          <cell r="B86" t="str">
            <v>حامل شنطه فردى قاعده مربعه</v>
          </cell>
          <cell r="C86" t="str">
            <v>أستاند</v>
          </cell>
          <cell r="D86">
            <v>188</v>
          </cell>
          <cell r="E86">
            <v>12.75</v>
          </cell>
          <cell r="F86">
            <v>2397</v>
          </cell>
          <cell r="G86">
            <v>22</v>
          </cell>
          <cell r="H86">
            <v>4136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182</v>
          </cell>
          <cell r="B87" t="str">
            <v>أستاند ميداليه 3دور أبيض</v>
          </cell>
          <cell r="C87" t="str">
            <v>أستاند</v>
          </cell>
          <cell r="D87">
            <v>28</v>
          </cell>
          <cell r="E87">
            <v>25.81</v>
          </cell>
          <cell r="F87">
            <v>722.68</v>
          </cell>
          <cell r="G87">
            <v>45</v>
          </cell>
          <cell r="H87">
            <v>1260</v>
          </cell>
          <cell r="I87">
            <v>0</v>
          </cell>
          <cell r="J87">
            <v>0</v>
          </cell>
          <cell r="K87">
            <v>0</v>
          </cell>
        </row>
        <row r="88">
          <cell r="A88">
            <v>183</v>
          </cell>
          <cell r="B88" t="str">
            <v>أستاند ميداليه 2دور أبيض</v>
          </cell>
          <cell r="C88" t="str">
            <v>أستاند</v>
          </cell>
          <cell r="D88">
            <v>11</v>
          </cell>
          <cell r="E88">
            <v>22.78</v>
          </cell>
          <cell r="F88">
            <v>250.58</v>
          </cell>
          <cell r="G88">
            <v>40</v>
          </cell>
          <cell r="H88">
            <v>440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184</v>
          </cell>
          <cell r="B89" t="str">
            <v>أستاند ميداليه 3دور أسود</v>
          </cell>
          <cell r="C89" t="str">
            <v>أستاند</v>
          </cell>
          <cell r="D89">
            <v>26</v>
          </cell>
          <cell r="E89">
            <v>25.81</v>
          </cell>
          <cell r="F89">
            <v>671.06</v>
          </cell>
          <cell r="G89">
            <v>45</v>
          </cell>
          <cell r="H89">
            <v>1170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185</v>
          </cell>
          <cell r="B90" t="str">
            <v>أستاند ميداليه 2دور أسود</v>
          </cell>
          <cell r="C90" t="str">
            <v>أستاند</v>
          </cell>
          <cell r="D90">
            <v>4</v>
          </cell>
          <cell r="E90">
            <v>22.78</v>
          </cell>
          <cell r="F90">
            <v>91.12</v>
          </cell>
          <cell r="G90">
            <v>40</v>
          </cell>
          <cell r="H90">
            <v>160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188</v>
          </cell>
          <cell r="B91" t="str">
            <v>أستاند 7طاره شوكه أبيض</v>
          </cell>
          <cell r="C91" t="str">
            <v>أستاند</v>
          </cell>
          <cell r="D91">
            <v>7</v>
          </cell>
          <cell r="E91">
            <v>77.44</v>
          </cell>
          <cell r="F91">
            <v>542.07999999999993</v>
          </cell>
          <cell r="G91">
            <v>175</v>
          </cell>
          <cell r="H91">
            <v>1225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191</v>
          </cell>
          <cell r="B92" t="str">
            <v>أستاند دريكسيون مصرى</v>
          </cell>
          <cell r="C92" t="str">
            <v>أستاند</v>
          </cell>
          <cell r="D92">
            <v>4</v>
          </cell>
          <cell r="E92">
            <v>200</v>
          </cell>
          <cell r="F92">
            <v>800</v>
          </cell>
          <cell r="G92">
            <v>250</v>
          </cell>
          <cell r="H92">
            <v>1000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194</v>
          </cell>
          <cell r="B93" t="str">
            <v>قاعده سوينج حلزونى سلات مصرى</v>
          </cell>
          <cell r="C93" t="str">
            <v>أستاند</v>
          </cell>
          <cell r="D93">
            <v>3</v>
          </cell>
          <cell r="E93">
            <v>75.003999999999991</v>
          </cell>
          <cell r="F93">
            <v>225.01199999999997</v>
          </cell>
          <cell r="G93">
            <v>85</v>
          </cell>
          <cell r="H93">
            <v>255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195</v>
          </cell>
          <cell r="B94" t="str">
            <v>قاعده سوينج حلزونى حائطى مصرى</v>
          </cell>
          <cell r="C94" t="str">
            <v>أستاند</v>
          </cell>
          <cell r="D94">
            <v>9</v>
          </cell>
          <cell r="E94">
            <v>80</v>
          </cell>
          <cell r="F94">
            <v>720</v>
          </cell>
          <cell r="G94">
            <v>85</v>
          </cell>
          <cell r="H94">
            <v>765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196</v>
          </cell>
          <cell r="B95" t="str">
            <v>حامل أحذيه معدن مستورد</v>
          </cell>
          <cell r="C95" t="str">
            <v>أستاند</v>
          </cell>
          <cell r="D95">
            <v>1</v>
          </cell>
          <cell r="E95">
            <v>75</v>
          </cell>
          <cell r="F95">
            <v>75</v>
          </cell>
          <cell r="G95">
            <v>85</v>
          </cell>
          <cell r="H95">
            <v>85</v>
          </cell>
          <cell r="I95">
            <v>1</v>
          </cell>
          <cell r="J95">
            <v>0</v>
          </cell>
          <cell r="K95">
            <v>0</v>
          </cell>
        </row>
        <row r="96">
          <cell r="A96">
            <v>197</v>
          </cell>
          <cell r="B96" t="str">
            <v>حامل ميداليه مستورد ثلاثه دور</v>
          </cell>
          <cell r="C96" t="str">
            <v>أستاند</v>
          </cell>
          <cell r="D96">
            <v>8</v>
          </cell>
          <cell r="E96">
            <v>40</v>
          </cell>
          <cell r="F96">
            <v>320</v>
          </cell>
          <cell r="G96">
            <v>60</v>
          </cell>
          <cell r="H96">
            <v>480</v>
          </cell>
          <cell r="I96">
            <v>0</v>
          </cell>
          <cell r="J96">
            <v>0</v>
          </cell>
          <cell r="K96">
            <v>0</v>
          </cell>
        </row>
        <row r="97">
          <cell r="A97">
            <v>198</v>
          </cell>
          <cell r="B97" t="str">
            <v>رجل شراب</v>
          </cell>
          <cell r="C97" t="str">
            <v>أستاند</v>
          </cell>
          <cell r="D97">
            <v>146</v>
          </cell>
          <cell r="E97">
            <v>40</v>
          </cell>
          <cell r="F97">
            <v>5840</v>
          </cell>
          <cell r="G97">
            <v>85</v>
          </cell>
          <cell r="H97">
            <v>12410</v>
          </cell>
          <cell r="I97">
            <v>114</v>
          </cell>
          <cell r="J97">
            <v>0</v>
          </cell>
          <cell r="K97">
            <v>0</v>
          </cell>
        </row>
        <row r="98">
          <cell r="A98">
            <v>201</v>
          </cell>
          <cell r="B98" t="str">
            <v>أستاند 1 دور</v>
          </cell>
          <cell r="C98" t="str">
            <v>أستاند</v>
          </cell>
          <cell r="D98">
            <v>5</v>
          </cell>
          <cell r="E98">
            <v>110</v>
          </cell>
          <cell r="F98">
            <v>550</v>
          </cell>
          <cell r="G98">
            <v>120</v>
          </cell>
          <cell r="H98">
            <v>600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202</v>
          </cell>
          <cell r="B99" t="str">
            <v>مسطره ستند دور</v>
          </cell>
          <cell r="C99" t="str">
            <v>أستاند</v>
          </cell>
          <cell r="D99">
            <v>6</v>
          </cell>
          <cell r="E99">
            <v>15</v>
          </cell>
          <cell r="F99">
            <v>90</v>
          </cell>
          <cell r="G99">
            <v>20</v>
          </cell>
          <cell r="H99">
            <v>120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203</v>
          </cell>
          <cell r="B100" t="str">
            <v>أستاند حصان صغير</v>
          </cell>
          <cell r="C100" t="str">
            <v>أستاند</v>
          </cell>
          <cell r="D100">
            <v>8</v>
          </cell>
          <cell r="E100">
            <v>105</v>
          </cell>
          <cell r="F100">
            <v>840</v>
          </cell>
          <cell r="G100">
            <v>125</v>
          </cell>
          <cell r="H100">
            <v>1000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204</v>
          </cell>
          <cell r="B101" t="str">
            <v>أستاند حصان كبير</v>
          </cell>
          <cell r="C101" t="str">
            <v>أستاند</v>
          </cell>
          <cell r="D101">
            <v>2</v>
          </cell>
          <cell r="E101">
            <v>110</v>
          </cell>
          <cell r="F101">
            <v>220</v>
          </cell>
          <cell r="G101">
            <v>145</v>
          </cell>
          <cell r="H101">
            <v>290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205</v>
          </cell>
          <cell r="B102" t="str">
            <v>ريون مربع نيكل</v>
          </cell>
          <cell r="C102" t="str">
            <v>أستاند</v>
          </cell>
          <cell r="D102">
            <v>17</v>
          </cell>
          <cell r="E102">
            <v>200</v>
          </cell>
          <cell r="F102">
            <v>3400</v>
          </cell>
          <cell r="G102">
            <v>240</v>
          </cell>
          <cell r="H102">
            <v>4080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206</v>
          </cell>
          <cell r="B103" t="str">
            <v>ريون أسود</v>
          </cell>
          <cell r="C103" t="str">
            <v>أستاند</v>
          </cell>
          <cell r="D103">
            <v>3</v>
          </cell>
          <cell r="E103">
            <v>115</v>
          </cell>
          <cell r="F103">
            <v>345</v>
          </cell>
          <cell r="G103">
            <v>135</v>
          </cell>
          <cell r="H103">
            <v>405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207</v>
          </cell>
          <cell r="B104" t="str">
            <v>ريون فراشه</v>
          </cell>
          <cell r="C104" t="str">
            <v>أستاند</v>
          </cell>
          <cell r="D104">
            <v>8</v>
          </cell>
          <cell r="E104">
            <v>250</v>
          </cell>
          <cell r="F104">
            <v>2000</v>
          </cell>
          <cell r="G104">
            <v>400</v>
          </cell>
          <cell r="H104">
            <v>3200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208</v>
          </cell>
          <cell r="B105" t="str">
            <v>أستاند 4 طاره طرحه</v>
          </cell>
          <cell r="C105" t="str">
            <v>أستاند</v>
          </cell>
          <cell r="D105">
            <v>10</v>
          </cell>
          <cell r="E105">
            <v>65</v>
          </cell>
          <cell r="F105">
            <v>650</v>
          </cell>
          <cell r="G105">
            <v>80</v>
          </cell>
          <cell r="H105">
            <v>800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209</v>
          </cell>
          <cell r="B106" t="str">
            <v>أستاند 4 طاره شوكه</v>
          </cell>
          <cell r="C106" t="str">
            <v>أستاند</v>
          </cell>
          <cell r="D106">
            <v>31</v>
          </cell>
          <cell r="E106">
            <v>60</v>
          </cell>
          <cell r="F106">
            <v>1860</v>
          </cell>
          <cell r="G106">
            <v>70</v>
          </cell>
          <cell r="H106">
            <v>2170</v>
          </cell>
          <cell r="I106">
            <v>0</v>
          </cell>
          <cell r="J106">
            <v>0</v>
          </cell>
          <cell r="K106">
            <v>0</v>
          </cell>
        </row>
        <row r="107">
          <cell r="A107">
            <v>210</v>
          </cell>
          <cell r="B107" t="str">
            <v>باسكت بواقى</v>
          </cell>
          <cell r="C107" t="str">
            <v>أستاند</v>
          </cell>
          <cell r="D107">
            <v>7</v>
          </cell>
          <cell r="E107">
            <v>170</v>
          </cell>
          <cell r="F107">
            <v>1190</v>
          </cell>
          <cell r="G107">
            <v>190</v>
          </cell>
          <cell r="H107">
            <v>1330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212</v>
          </cell>
          <cell r="B108" t="str">
            <v>أستاند حرف T</v>
          </cell>
          <cell r="C108" t="str">
            <v>أستاند</v>
          </cell>
          <cell r="D108">
            <v>1</v>
          </cell>
          <cell r="E108">
            <v>90</v>
          </cell>
          <cell r="F108">
            <v>90</v>
          </cell>
          <cell r="G108">
            <v>120</v>
          </cell>
          <cell r="H108">
            <v>120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213</v>
          </cell>
          <cell r="B109" t="str">
            <v>أستاند ثلاثى</v>
          </cell>
          <cell r="C109" t="str">
            <v>أستاند</v>
          </cell>
          <cell r="D109">
            <v>1</v>
          </cell>
          <cell r="E109">
            <v>197</v>
          </cell>
          <cell r="F109">
            <v>197</v>
          </cell>
          <cell r="G109">
            <v>250</v>
          </cell>
          <cell r="H109">
            <v>250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216</v>
          </cell>
          <cell r="B110" t="str">
            <v>ماسوره 3 م</v>
          </cell>
          <cell r="C110" t="str">
            <v>أستاند</v>
          </cell>
          <cell r="D110">
            <v>32</v>
          </cell>
          <cell r="E110">
            <v>23</v>
          </cell>
          <cell r="F110">
            <v>736</v>
          </cell>
          <cell r="G110">
            <v>30</v>
          </cell>
          <cell r="H110">
            <v>960</v>
          </cell>
          <cell r="I110">
            <v>0</v>
          </cell>
          <cell r="J110">
            <v>0</v>
          </cell>
          <cell r="K110">
            <v>0</v>
          </cell>
        </row>
        <row r="111">
          <cell r="A111">
            <v>219</v>
          </cell>
          <cell r="B111" t="str">
            <v>حامل طقم بار</v>
          </cell>
          <cell r="C111" t="str">
            <v>أستاند</v>
          </cell>
          <cell r="D111">
            <v>118</v>
          </cell>
          <cell r="E111">
            <v>11.5</v>
          </cell>
          <cell r="F111">
            <v>1357</v>
          </cell>
          <cell r="G111">
            <v>45</v>
          </cell>
          <cell r="H111">
            <v>5310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>
            <v>220</v>
          </cell>
          <cell r="B112" t="str">
            <v>ماسوره طقم البار</v>
          </cell>
          <cell r="C112" t="str">
            <v>ماسوره</v>
          </cell>
          <cell r="D112">
            <v>51</v>
          </cell>
          <cell r="E112">
            <v>15</v>
          </cell>
          <cell r="F112">
            <v>765</v>
          </cell>
          <cell r="G112">
            <v>25</v>
          </cell>
          <cell r="H112">
            <v>1275</v>
          </cell>
          <cell r="I112">
            <v>0</v>
          </cell>
          <cell r="J112">
            <v>0</v>
          </cell>
          <cell r="K112">
            <v>0</v>
          </cell>
        </row>
        <row r="113">
          <cell r="A113">
            <v>225</v>
          </cell>
          <cell r="B113" t="str">
            <v>ستند دور بليه  (مصرى)</v>
          </cell>
          <cell r="C113" t="str">
            <v>أستاند</v>
          </cell>
          <cell r="D113">
            <v>1</v>
          </cell>
          <cell r="E113">
            <v>140</v>
          </cell>
          <cell r="F113">
            <v>140</v>
          </cell>
          <cell r="G113">
            <v>170</v>
          </cell>
          <cell r="H113">
            <v>170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226</v>
          </cell>
          <cell r="B114" t="str">
            <v>أستاند حزام مدور لوكس</v>
          </cell>
          <cell r="C114" t="str">
            <v>أستاند</v>
          </cell>
          <cell r="D114">
            <v>2</v>
          </cell>
          <cell r="E114">
            <v>115</v>
          </cell>
          <cell r="F114">
            <v>230</v>
          </cell>
          <cell r="G114">
            <v>135</v>
          </cell>
          <cell r="H114">
            <v>270</v>
          </cell>
          <cell r="I114">
            <v>0</v>
          </cell>
          <cell r="J114">
            <v>0</v>
          </cell>
          <cell r="K114">
            <v>0</v>
          </cell>
        </row>
        <row r="115">
          <cell r="A115">
            <v>227</v>
          </cell>
          <cell r="B115" t="str">
            <v>حامل كوره سلات صغير</v>
          </cell>
          <cell r="C115" t="str">
            <v>أستاند</v>
          </cell>
          <cell r="D115">
            <v>43</v>
          </cell>
          <cell r="E115">
            <v>10</v>
          </cell>
          <cell r="F115">
            <v>430</v>
          </cell>
          <cell r="G115">
            <v>12</v>
          </cell>
          <cell r="H115">
            <v>516</v>
          </cell>
          <cell r="I115">
            <v>0</v>
          </cell>
          <cell r="J115">
            <v>0</v>
          </cell>
          <cell r="K115">
            <v>0</v>
          </cell>
        </row>
        <row r="116">
          <cell r="A116">
            <v>228</v>
          </cell>
          <cell r="B116" t="str">
            <v>حامل كوره على ماسوره مربعه</v>
          </cell>
          <cell r="C116" t="str">
            <v>أستاند</v>
          </cell>
          <cell r="D116">
            <v>2</v>
          </cell>
          <cell r="E116">
            <v>8</v>
          </cell>
          <cell r="F116">
            <v>16</v>
          </cell>
          <cell r="G116">
            <v>10</v>
          </cell>
          <cell r="H116">
            <v>20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>
            <v>253</v>
          </cell>
          <cell r="B117" t="str">
            <v>حزام 2 دور أسود * نيكل مربع</v>
          </cell>
          <cell r="C117" t="str">
            <v>أستاند</v>
          </cell>
          <cell r="D117">
            <v>6</v>
          </cell>
          <cell r="E117">
            <v>160</v>
          </cell>
          <cell r="F117">
            <v>960</v>
          </cell>
          <cell r="G117">
            <v>225</v>
          </cell>
          <cell r="H117">
            <v>1350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>
            <v>256</v>
          </cell>
          <cell r="B118" t="str">
            <v>قاعده سوينج حائطى حلقات</v>
          </cell>
          <cell r="C118" t="str">
            <v>أستاند</v>
          </cell>
          <cell r="D118">
            <v>3</v>
          </cell>
          <cell r="E118">
            <v>65.001999999999995</v>
          </cell>
          <cell r="F118">
            <v>195.00599999999997</v>
          </cell>
          <cell r="G118">
            <v>70</v>
          </cell>
          <cell r="H118">
            <v>210</v>
          </cell>
          <cell r="I118">
            <v>0</v>
          </cell>
          <cell r="J118">
            <v>0</v>
          </cell>
          <cell r="K118">
            <v>0</v>
          </cell>
        </row>
        <row r="119">
          <cell r="A119">
            <v>257</v>
          </cell>
          <cell r="B119" t="str">
            <v>قاعده سوينج سلات</v>
          </cell>
          <cell r="C119" t="str">
            <v>سلات</v>
          </cell>
          <cell r="D119">
            <v>5</v>
          </cell>
          <cell r="E119">
            <v>60.003999999999998</v>
          </cell>
          <cell r="F119">
            <v>300.02</v>
          </cell>
          <cell r="G119">
            <v>70</v>
          </cell>
          <cell r="H119">
            <v>350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259</v>
          </cell>
          <cell r="B120" t="str">
            <v>رف مخرم صاج 60سم</v>
          </cell>
          <cell r="C120" t="str">
            <v>رف صاج</v>
          </cell>
          <cell r="D120">
            <v>110</v>
          </cell>
          <cell r="E120">
            <v>45</v>
          </cell>
          <cell r="F120">
            <v>4950</v>
          </cell>
          <cell r="G120">
            <v>50</v>
          </cell>
          <cell r="H120">
            <v>5500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271</v>
          </cell>
          <cell r="B121" t="str">
            <v>ريون بيضاوى أستالس * أسود</v>
          </cell>
          <cell r="C121" t="str">
            <v>ريون</v>
          </cell>
          <cell r="D121">
            <v>2</v>
          </cell>
          <cell r="E121">
            <v>260</v>
          </cell>
          <cell r="F121">
            <v>520</v>
          </cell>
          <cell r="G121">
            <v>600</v>
          </cell>
          <cell r="H121">
            <v>1200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279</v>
          </cell>
          <cell r="B122" t="str">
            <v>أستاند دور بلى مستورد</v>
          </cell>
          <cell r="C122" t="str">
            <v>أستاند</v>
          </cell>
          <cell r="D122">
            <v>220</v>
          </cell>
          <cell r="E122">
            <v>225</v>
          </cell>
          <cell r="F122">
            <v>49500</v>
          </cell>
          <cell r="G122">
            <v>250</v>
          </cell>
          <cell r="H122">
            <v>55000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280</v>
          </cell>
          <cell r="B123" t="str">
            <v>ستند S مستورد</v>
          </cell>
          <cell r="C123" t="str">
            <v>أستاند</v>
          </cell>
          <cell r="D123">
            <v>8</v>
          </cell>
          <cell r="E123">
            <v>325</v>
          </cell>
          <cell r="F123">
            <v>2600</v>
          </cell>
          <cell r="G123">
            <v>400</v>
          </cell>
          <cell r="H123">
            <v>3200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281</v>
          </cell>
          <cell r="B124" t="str">
            <v>ستند سوينج مستورد</v>
          </cell>
          <cell r="C124" t="str">
            <v>أستاند</v>
          </cell>
          <cell r="D124">
            <v>17</v>
          </cell>
          <cell r="E124">
            <v>425</v>
          </cell>
          <cell r="F124">
            <v>7225</v>
          </cell>
          <cell r="G124">
            <v>600</v>
          </cell>
          <cell r="H124">
            <v>10200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295</v>
          </cell>
          <cell r="B125" t="str">
            <v>هوك عريض</v>
          </cell>
          <cell r="C125" t="str">
            <v>معدن</v>
          </cell>
          <cell r="D125">
            <v>2000</v>
          </cell>
          <cell r="E125">
            <v>0.39</v>
          </cell>
          <cell r="F125">
            <v>780</v>
          </cell>
          <cell r="G125">
            <v>1.5</v>
          </cell>
          <cell r="H125">
            <v>3000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298</v>
          </cell>
          <cell r="B126" t="str">
            <v>قائم H 2.40 خفيف</v>
          </cell>
          <cell r="C126" t="str">
            <v>بريمو</v>
          </cell>
          <cell r="D126">
            <v>116</v>
          </cell>
          <cell r="E126">
            <v>23.96</v>
          </cell>
          <cell r="F126">
            <v>2779.36</v>
          </cell>
          <cell r="G126">
            <v>45</v>
          </cell>
          <cell r="H126">
            <v>5220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299</v>
          </cell>
          <cell r="B127" t="str">
            <v>ماسوره مربعه</v>
          </cell>
          <cell r="C127" t="str">
            <v>ماسوره</v>
          </cell>
          <cell r="D127">
            <v>59</v>
          </cell>
          <cell r="E127">
            <v>22.78</v>
          </cell>
          <cell r="F127">
            <v>1344.02</v>
          </cell>
          <cell r="G127">
            <v>40</v>
          </cell>
          <cell r="H127">
            <v>2360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301</v>
          </cell>
          <cell r="B128" t="str">
            <v>قائم بريمو 2.40 H</v>
          </cell>
          <cell r="C128" t="str">
            <v>بريمو</v>
          </cell>
          <cell r="D128">
            <v>88</v>
          </cell>
          <cell r="E128">
            <v>28.24</v>
          </cell>
          <cell r="F128">
            <v>2485.12</v>
          </cell>
          <cell r="G128">
            <v>50</v>
          </cell>
          <cell r="H128">
            <v>4400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302</v>
          </cell>
          <cell r="B129" t="str">
            <v>قائم بريمو (11)2 م</v>
          </cell>
          <cell r="C129" t="str">
            <v>بريمو</v>
          </cell>
          <cell r="D129">
            <v>1</v>
          </cell>
          <cell r="E129">
            <v>32</v>
          </cell>
          <cell r="F129">
            <v>32</v>
          </cell>
          <cell r="G129">
            <v>35</v>
          </cell>
          <cell r="H129">
            <v>35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303</v>
          </cell>
          <cell r="B130" t="str">
            <v>قائم بريمو (11) 2.40 م</v>
          </cell>
          <cell r="C130" t="str">
            <v>بريمو</v>
          </cell>
          <cell r="D130">
            <v>221</v>
          </cell>
          <cell r="E130">
            <v>25</v>
          </cell>
          <cell r="F130">
            <v>5525</v>
          </cell>
          <cell r="G130">
            <v>40</v>
          </cell>
          <cell r="H130">
            <v>8840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304</v>
          </cell>
          <cell r="B131" t="str">
            <v>قائم بريمو بالفريم</v>
          </cell>
          <cell r="C131" t="str">
            <v>بريمو</v>
          </cell>
          <cell r="D131">
            <v>44</v>
          </cell>
          <cell r="E131">
            <v>55</v>
          </cell>
          <cell r="F131">
            <v>2420</v>
          </cell>
          <cell r="G131">
            <v>75</v>
          </cell>
          <cell r="H131">
            <v>3300</v>
          </cell>
          <cell r="I131">
            <v>3</v>
          </cell>
          <cell r="J131">
            <v>0</v>
          </cell>
          <cell r="K131">
            <v>0</v>
          </cell>
        </row>
        <row r="132">
          <cell r="A132">
            <v>305</v>
          </cell>
          <cell r="B132" t="str">
            <v>ماسوره بريمو 2.40 م</v>
          </cell>
          <cell r="C132" t="str">
            <v>بريمو</v>
          </cell>
          <cell r="D132">
            <v>113</v>
          </cell>
          <cell r="E132">
            <v>60</v>
          </cell>
          <cell r="F132">
            <v>6780</v>
          </cell>
          <cell r="G132">
            <v>80</v>
          </cell>
          <cell r="H132">
            <v>9040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306</v>
          </cell>
          <cell r="B133" t="str">
            <v>ماسوره بريمو 3 م</v>
          </cell>
          <cell r="C133" t="str">
            <v>بريمو</v>
          </cell>
          <cell r="D133">
            <v>38</v>
          </cell>
          <cell r="E133">
            <v>76.51100000000001</v>
          </cell>
          <cell r="F133">
            <v>2907.4180000000006</v>
          </cell>
          <cell r="G133">
            <v>90</v>
          </cell>
          <cell r="H133">
            <v>3420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307</v>
          </cell>
          <cell r="B134" t="str">
            <v>فلنشه ماسوره بريمو ثابته</v>
          </cell>
          <cell r="C134" t="str">
            <v>بريمو</v>
          </cell>
          <cell r="D134">
            <v>392</v>
          </cell>
          <cell r="E134">
            <v>7.9</v>
          </cell>
          <cell r="F134">
            <v>3096.8</v>
          </cell>
          <cell r="G134">
            <v>12</v>
          </cell>
          <cell r="H134">
            <v>4704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308</v>
          </cell>
          <cell r="B135" t="str">
            <v>فلنشه ماسوره بريمو متحركه</v>
          </cell>
          <cell r="C135" t="str">
            <v>بريمو</v>
          </cell>
          <cell r="D135">
            <v>309</v>
          </cell>
          <cell r="E135">
            <v>8.35</v>
          </cell>
          <cell r="F135">
            <v>2580.15</v>
          </cell>
          <cell r="G135">
            <v>12</v>
          </cell>
          <cell r="H135">
            <v>3708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309</v>
          </cell>
          <cell r="B136" t="str">
            <v>كوع ماسوره بريمو</v>
          </cell>
          <cell r="C136" t="str">
            <v>بريمو</v>
          </cell>
          <cell r="D136">
            <v>136</v>
          </cell>
          <cell r="E136">
            <v>29</v>
          </cell>
          <cell r="F136">
            <v>3944</v>
          </cell>
          <cell r="G136">
            <v>40</v>
          </cell>
          <cell r="H136">
            <v>5440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310</v>
          </cell>
          <cell r="B137" t="str">
            <v>شداد ماسوره بريمو</v>
          </cell>
          <cell r="C137" t="str">
            <v>بريمو</v>
          </cell>
          <cell r="D137">
            <v>320</v>
          </cell>
          <cell r="E137">
            <v>8.1999999999999993</v>
          </cell>
          <cell r="F137">
            <v>2624</v>
          </cell>
          <cell r="G137">
            <v>15</v>
          </cell>
          <cell r="H137">
            <v>4800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313</v>
          </cell>
          <cell r="B138" t="str">
            <v>كابولي بريمو 10 بليه موجه</v>
          </cell>
          <cell r="C138" t="str">
            <v>بريمو</v>
          </cell>
          <cell r="D138">
            <v>214</v>
          </cell>
          <cell r="E138">
            <v>7.29</v>
          </cell>
          <cell r="F138">
            <v>1560.06</v>
          </cell>
          <cell r="G138">
            <v>11</v>
          </cell>
          <cell r="H138">
            <v>2354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314</v>
          </cell>
          <cell r="B139" t="str">
            <v>كابولي بريمو سناره</v>
          </cell>
          <cell r="C139" t="str">
            <v>بريمو</v>
          </cell>
          <cell r="D139">
            <v>550</v>
          </cell>
          <cell r="E139">
            <v>8.0002999999999993</v>
          </cell>
          <cell r="F139">
            <v>4400.165</v>
          </cell>
          <cell r="G139">
            <v>11</v>
          </cell>
          <cell r="H139">
            <v>6050</v>
          </cell>
          <cell r="I139">
            <v>0</v>
          </cell>
          <cell r="J139">
            <v>0</v>
          </cell>
          <cell r="K139">
            <v>0</v>
          </cell>
        </row>
        <row r="140">
          <cell r="A140">
            <v>316</v>
          </cell>
          <cell r="B140" t="str">
            <v>كابولي 10 بريمو بنز مايل</v>
          </cell>
          <cell r="C140" t="str">
            <v>بريمو</v>
          </cell>
          <cell r="D140">
            <v>535</v>
          </cell>
          <cell r="E140">
            <v>8</v>
          </cell>
          <cell r="F140">
            <v>4280</v>
          </cell>
          <cell r="G140">
            <v>11</v>
          </cell>
          <cell r="H140">
            <v>5885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317</v>
          </cell>
          <cell r="B141" t="str">
            <v>حامل رف بريمو داخلي</v>
          </cell>
          <cell r="C141" t="str">
            <v>بريمو</v>
          </cell>
          <cell r="D141">
            <v>131</v>
          </cell>
          <cell r="E141">
            <v>4.8600000000000003</v>
          </cell>
          <cell r="F141">
            <v>636.66000000000008</v>
          </cell>
          <cell r="G141">
            <v>10</v>
          </cell>
          <cell r="H141">
            <v>1310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318</v>
          </cell>
          <cell r="B142" t="str">
            <v>حامل رف ساندوتش</v>
          </cell>
          <cell r="C142" t="str">
            <v>بريمو</v>
          </cell>
          <cell r="D142">
            <v>340</v>
          </cell>
          <cell r="E142">
            <v>7.9</v>
          </cell>
          <cell r="F142">
            <v>2686</v>
          </cell>
          <cell r="G142">
            <v>12</v>
          </cell>
          <cell r="H142">
            <v>4080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320</v>
          </cell>
          <cell r="B143" t="str">
            <v>حامل رف بريمو مربع 25 سم</v>
          </cell>
          <cell r="C143" t="str">
            <v>بريمو</v>
          </cell>
          <cell r="D143">
            <v>643</v>
          </cell>
          <cell r="E143">
            <v>4.4000000000000004</v>
          </cell>
          <cell r="F143">
            <v>2829.2000000000003</v>
          </cell>
          <cell r="G143">
            <v>10</v>
          </cell>
          <cell r="H143">
            <v>6430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321</v>
          </cell>
          <cell r="B144" t="str">
            <v>حامل رف بريمو مربع 30سم</v>
          </cell>
          <cell r="C144" t="str">
            <v>بريمو</v>
          </cell>
          <cell r="D144">
            <v>492</v>
          </cell>
          <cell r="E144">
            <v>4.8600000000000003</v>
          </cell>
          <cell r="F144">
            <v>2391.1200000000003</v>
          </cell>
          <cell r="G144">
            <v>10</v>
          </cell>
          <cell r="H144">
            <v>4920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322</v>
          </cell>
          <cell r="B145" t="str">
            <v>حامل رف بريمو مربع 35 سم</v>
          </cell>
          <cell r="C145" t="str">
            <v>بريمو</v>
          </cell>
          <cell r="D145">
            <v>228</v>
          </cell>
          <cell r="E145">
            <v>5.54</v>
          </cell>
          <cell r="F145">
            <v>1263.1200000000001</v>
          </cell>
          <cell r="G145">
            <v>12</v>
          </cell>
          <cell r="H145">
            <v>2736</v>
          </cell>
          <cell r="I145">
            <v>0</v>
          </cell>
          <cell r="J145">
            <v>0</v>
          </cell>
          <cell r="K145">
            <v>0</v>
          </cell>
        </row>
        <row r="146">
          <cell r="A146">
            <v>323</v>
          </cell>
          <cell r="B146" t="str">
            <v>حامل رف بريمو مربع 40 سم</v>
          </cell>
          <cell r="C146" t="str">
            <v>بريمو</v>
          </cell>
          <cell r="D146">
            <v>8</v>
          </cell>
          <cell r="E146">
            <v>10.327999999999999</v>
          </cell>
          <cell r="F146">
            <v>82.623999999999995</v>
          </cell>
          <cell r="G146">
            <v>12</v>
          </cell>
          <cell r="H146">
            <v>96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324</v>
          </cell>
          <cell r="B147" t="str">
            <v>حامل رف بريمو زاويه  20 سم</v>
          </cell>
          <cell r="C147" t="str">
            <v>بريمو</v>
          </cell>
          <cell r="D147">
            <v>26</v>
          </cell>
          <cell r="E147">
            <v>7.0449999999999999</v>
          </cell>
          <cell r="F147">
            <v>183.17</v>
          </cell>
          <cell r="G147">
            <v>10</v>
          </cell>
          <cell r="H147">
            <v>260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325</v>
          </cell>
          <cell r="B148" t="str">
            <v>حامل رف بريمو زاويه  25 سم</v>
          </cell>
          <cell r="C148" t="str">
            <v>بريمو</v>
          </cell>
          <cell r="D148">
            <v>162</v>
          </cell>
          <cell r="E148">
            <v>8.5</v>
          </cell>
          <cell r="F148">
            <v>1377</v>
          </cell>
          <cell r="G148">
            <v>10</v>
          </cell>
          <cell r="H148">
            <v>1620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>
            <v>327</v>
          </cell>
          <cell r="B149" t="str">
            <v>حامل رف بريمو زاويه 35 سم</v>
          </cell>
          <cell r="C149" t="str">
            <v>بريمو</v>
          </cell>
          <cell r="D149">
            <v>358</v>
          </cell>
          <cell r="E149">
            <v>6.3008000000000006</v>
          </cell>
          <cell r="F149">
            <v>2255.6864</v>
          </cell>
          <cell r="G149">
            <v>11</v>
          </cell>
          <cell r="H149">
            <v>3938</v>
          </cell>
          <cell r="I149">
            <v>0</v>
          </cell>
          <cell r="J149">
            <v>0</v>
          </cell>
          <cell r="K149">
            <v>0</v>
          </cell>
        </row>
        <row r="150">
          <cell r="A150">
            <v>329</v>
          </cell>
          <cell r="B150" t="str">
            <v>حامل بار داخلي مدور زيرو</v>
          </cell>
          <cell r="C150" t="str">
            <v>بريمو</v>
          </cell>
          <cell r="D150">
            <v>2877</v>
          </cell>
          <cell r="E150">
            <v>3.19</v>
          </cell>
          <cell r="F150">
            <v>9177.6299999999992</v>
          </cell>
          <cell r="G150">
            <v>10</v>
          </cell>
          <cell r="H150">
            <v>28770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330</v>
          </cell>
          <cell r="B151" t="str">
            <v>حامل بار امامي مدور 25سم</v>
          </cell>
          <cell r="C151" t="str">
            <v>بريمو</v>
          </cell>
          <cell r="D151">
            <v>180</v>
          </cell>
          <cell r="E151">
            <v>5.92</v>
          </cell>
          <cell r="F151">
            <v>1065.5999999999999</v>
          </cell>
          <cell r="G151">
            <v>12</v>
          </cell>
          <cell r="H151">
            <v>2160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331</v>
          </cell>
          <cell r="B152" t="str">
            <v>حامل بار داخلي مربع زيرو</v>
          </cell>
          <cell r="C152" t="str">
            <v>بريمو</v>
          </cell>
          <cell r="D152">
            <v>348</v>
          </cell>
          <cell r="E152">
            <v>3.49</v>
          </cell>
          <cell r="F152">
            <v>1214.52</v>
          </cell>
          <cell r="G152">
            <v>10</v>
          </cell>
          <cell r="H152">
            <v>3480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332</v>
          </cell>
          <cell r="B153" t="str">
            <v>حامل بار امامي مربع زيرو</v>
          </cell>
          <cell r="C153" t="str">
            <v>بريمو</v>
          </cell>
          <cell r="D153">
            <v>1289</v>
          </cell>
          <cell r="E153">
            <v>3.19</v>
          </cell>
          <cell r="F153">
            <v>4111.91</v>
          </cell>
          <cell r="G153">
            <v>10</v>
          </cell>
          <cell r="H153">
            <v>12890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336</v>
          </cell>
          <cell r="B154" t="str">
            <v>حامل ماسوره مدوره 25سم بريمو</v>
          </cell>
          <cell r="C154" t="str">
            <v>بريمو</v>
          </cell>
          <cell r="D154">
            <v>327</v>
          </cell>
          <cell r="E154">
            <v>10</v>
          </cell>
          <cell r="F154">
            <v>3270</v>
          </cell>
          <cell r="G154">
            <v>14</v>
          </cell>
          <cell r="H154">
            <v>4578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337</v>
          </cell>
          <cell r="B155" t="str">
            <v>حامل ماسوره مدوره30سم بريمو</v>
          </cell>
          <cell r="C155" t="str">
            <v>بريمو</v>
          </cell>
          <cell r="D155">
            <v>219</v>
          </cell>
          <cell r="E155">
            <v>6.68</v>
          </cell>
          <cell r="F155">
            <v>1462.9199999999998</v>
          </cell>
          <cell r="G155">
            <v>12</v>
          </cell>
          <cell r="H155">
            <v>2628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341</v>
          </cell>
          <cell r="B156" t="str">
            <v>سلم جلوبال</v>
          </cell>
          <cell r="C156" t="str">
            <v>جلوبال</v>
          </cell>
          <cell r="D156">
            <v>30</v>
          </cell>
          <cell r="E156">
            <v>71.36</v>
          </cell>
          <cell r="F156">
            <v>2140.8000000000002</v>
          </cell>
          <cell r="G156">
            <v>85</v>
          </cell>
          <cell r="H156">
            <v>2550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342</v>
          </cell>
          <cell r="B157" t="str">
            <v>ساندوتش جلوبال</v>
          </cell>
          <cell r="C157" t="str">
            <v>جلوبال</v>
          </cell>
          <cell r="D157">
            <v>150</v>
          </cell>
          <cell r="E157">
            <v>7.74</v>
          </cell>
          <cell r="F157">
            <v>1161</v>
          </cell>
          <cell r="G157">
            <v>12</v>
          </cell>
          <cell r="H157">
            <v>1800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343</v>
          </cell>
          <cell r="B158" t="str">
            <v>حامل رف جلوبال</v>
          </cell>
          <cell r="C158" t="str">
            <v>جلوبال</v>
          </cell>
          <cell r="D158">
            <v>968</v>
          </cell>
          <cell r="E158">
            <v>4.71</v>
          </cell>
          <cell r="F158">
            <v>4559.28</v>
          </cell>
          <cell r="G158">
            <v>10</v>
          </cell>
          <cell r="H158">
            <v>9680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344</v>
          </cell>
          <cell r="B159" t="str">
            <v>حامل ماسوره جلوبال</v>
          </cell>
          <cell r="C159" t="str">
            <v>جلوبال</v>
          </cell>
          <cell r="D159">
            <v>570</v>
          </cell>
          <cell r="E159">
            <v>5.77</v>
          </cell>
          <cell r="F159">
            <v>3288.8999999999996</v>
          </cell>
          <cell r="G159">
            <v>10</v>
          </cell>
          <cell r="H159">
            <v>5700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345</v>
          </cell>
          <cell r="B160" t="str">
            <v>حامل بار سلات 20سم</v>
          </cell>
          <cell r="C160" t="str">
            <v>سلات</v>
          </cell>
          <cell r="D160">
            <v>286</v>
          </cell>
          <cell r="E160">
            <v>6.0190000000000001</v>
          </cell>
          <cell r="F160">
            <v>1721.434</v>
          </cell>
          <cell r="G160">
            <v>8</v>
          </cell>
          <cell r="H160">
            <v>2288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346</v>
          </cell>
          <cell r="B161" t="str">
            <v>حامل ماسوره طرحه 5سم مصرى</v>
          </cell>
          <cell r="C161" t="str">
            <v>سلات</v>
          </cell>
          <cell r="D161">
            <v>181</v>
          </cell>
          <cell r="E161">
            <v>3.75</v>
          </cell>
          <cell r="F161">
            <v>678.75</v>
          </cell>
          <cell r="G161">
            <v>5</v>
          </cell>
          <cell r="H161">
            <v>905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348</v>
          </cell>
          <cell r="B162" t="str">
            <v>حامل ماسوره مربعه 25سم بريمو</v>
          </cell>
          <cell r="C162" t="str">
            <v>بريمو</v>
          </cell>
          <cell r="D162">
            <v>1</v>
          </cell>
          <cell r="E162">
            <v>8.3789999999999996</v>
          </cell>
          <cell r="F162">
            <v>8.3789999999999996</v>
          </cell>
          <cell r="G162">
            <v>13</v>
          </cell>
          <cell r="H162">
            <v>13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350</v>
          </cell>
          <cell r="B163" t="str">
            <v>ماسوره 3م ثقيل بريمو</v>
          </cell>
          <cell r="C163" t="str">
            <v>بريمو</v>
          </cell>
          <cell r="D163">
            <v>50</v>
          </cell>
          <cell r="E163">
            <v>67.569999999999993</v>
          </cell>
          <cell r="F163">
            <v>3378.4999999999995</v>
          </cell>
          <cell r="G163">
            <v>95</v>
          </cell>
          <cell r="H163">
            <v>4750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355</v>
          </cell>
          <cell r="B164" t="str">
            <v>قائم سلات برتقالى خفيف</v>
          </cell>
          <cell r="C164" t="str">
            <v>سلات</v>
          </cell>
          <cell r="D164">
            <v>24</v>
          </cell>
          <cell r="E164">
            <v>12</v>
          </cell>
          <cell r="F164">
            <v>288</v>
          </cell>
          <cell r="G164">
            <v>14</v>
          </cell>
          <cell r="H164">
            <v>336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356</v>
          </cell>
          <cell r="B165" t="str">
            <v>قائم سلات اسود</v>
          </cell>
          <cell r="C165" t="str">
            <v>سلات</v>
          </cell>
          <cell r="D165">
            <v>128</v>
          </cell>
          <cell r="E165">
            <v>15.5</v>
          </cell>
          <cell r="F165">
            <v>1984</v>
          </cell>
          <cell r="G165">
            <v>17</v>
          </cell>
          <cell r="H165">
            <v>2176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357</v>
          </cell>
          <cell r="B166" t="str">
            <v>قائم سلات احمر</v>
          </cell>
          <cell r="C166" t="str">
            <v>سلات</v>
          </cell>
          <cell r="D166">
            <v>17</v>
          </cell>
          <cell r="E166">
            <v>19.29</v>
          </cell>
          <cell r="F166">
            <v>327.93</v>
          </cell>
          <cell r="G166">
            <v>18</v>
          </cell>
          <cell r="H166">
            <v>306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358</v>
          </cell>
          <cell r="B167" t="str">
            <v>قائم سلات برتقالى ثقيل</v>
          </cell>
          <cell r="C167" t="str">
            <v>سلات</v>
          </cell>
          <cell r="D167">
            <v>37</v>
          </cell>
          <cell r="E167">
            <v>15.250999999999999</v>
          </cell>
          <cell r="F167">
            <v>564.28700000000003</v>
          </cell>
          <cell r="G167">
            <v>18</v>
          </cell>
          <cell r="H167">
            <v>666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359</v>
          </cell>
          <cell r="B168" t="str">
            <v>قائم سلات سلفر</v>
          </cell>
          <cell r="C168" t="str">
            <v>سلات</v>
          </cell>
          <cell r="D168">
            <v>62</v>
          </cell>
          <cell r="E168">
            <v>15.485999999999999</v>
          </cell>
          <cell r="F168">
            <v>960.13199999999995</v>
          </cell>
          <cell r="G168">
            <v>17</v>
          </cell>
          <cell r="H168">
            <v>1054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362</v>
          </cell>
          <cell r="B169" t="str">
            <v>حامل رف سلاح 25 سم</v>
          </cell>
          <cell r="C169" t="str">
            <v>سلات</v>
          </cell>
          <cell r="D169">
            <v>1</v>
          </cell>
          <cell r="E169">
            <v>5</v>
          </cell>
          <cell r="F169">
            <v>5</v>
          </cell>
          <cell r="G169">
            <v>6.5</v>
          </cell>
          <cell r="H169">
            <v>6.5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363</v>
          </cell>
          <cell r="B170" t="str">
            <v>حامل رف سلاح 30 سم</v>
          </cell>
          <cell r="C170" t="str">
            <v>سلات</v>
          </cell>
          <cell r="D170">
            <v>3</v>
          </cell>
          <cell r="E170">
            <v>6.7920000000000007</v>
          </cell>
          <cell r="F170">
            <v>20.376000000000001</v>
          </cell>
          <cell r="G170">
            <v>7</v>
          </cell>
          <cell r="H170">
            <v>21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364</v>
          </cell>
          <cell r="B171" t="str">
            <v>حامل رف سلاح 35 سم</v>
          </cell>
          <cell r="C171" t="str">
            <v>سلات</v>
          </cell>
          <cell r="D171">
            <v>54</v>
          </cell>
          <cell r="E171">
            <v>6.0720000000000001</v>
          </cell>
          <cell r="F171">
            <v>327.88799999999998</v>
          </cell>
          <cell r="G171">
            <v>8</v>
          </cell>
          <cell r="H171">
            <v>432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365</v>
          </cell>
          <cell r="B172" t="str">
            <v>حامل رف سلاح 40 سم</v>
          </cell>
          <cell r="C172" t="str">
            <v>سلات</v>
          </cell>
          <cell r="D172">
            <v>230</v>
          </cell>
          <cell r="E172">
            <v>7</v>
          </cell>
          <cell r="F172">
            <v>1610</v>
          </cell>
          <cell r="G172">
            <v>8</v>
          </cell>
          <cell r="H172">
            <v>1840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367</v>
          </cell>
          <cell r="B173" t="str">
            <v>حامل رف مربع 25 سم</v>
          </cell>
          <cell r="C173" t="str">
            <v>سلات</v>
          </cell>
          <cell r="D173">
            <v>79</v>
          </cell>
          <cell r="E173">
            <v>6.9029999999999996</v>
          </cell>
          <cell r="F173">
            <v>545.33699999999999</v>
          </cell>
          <cell r="G173">
            <v>8</v>
          </cell>
          <cell r="H173">
            <v>632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368</v>
          </cell>
          <cell r="B174" t="str">
            <v>حامل رف مربع 30 سم سلات</v>
          </cell>
          <cell r="C174" t="str">
            <v>سلات</v>
          </cell>
          <cell r="D174">
            <v>6</v>
          </cell>
          <cell r="E174">
            <v>6.5</v>
          </cell>
          <cell r="F174">
            <v>39</v>
          </cell>
          <cell r="G174">
            <v>7.5</v>
          </cell>
          <cell r="H174">
            <v>45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371</v>
          </cell>
          <cell r="B175" t="str">
            <v>حامل رف مزدوج بريمو</v>
          </cell>
          <cell r="C175" t="str">
            <v>بريمو</v>
          </cell>
          <cell r="D175">
            <v>179</v>
          </cell>
          <cell r="E175">
            <v>7.59</v>
          </cell>
          <cell r="F175">
            <v>1358.61</v>
          </cell>
          <cell r="G175">
            <v>14</v>
          </cell>
          <cell r="H175">
            <v>2506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372</v>
          </cell>
          <cell r="B176" t="str">
            <v>حامل ماسوره مربعه 7.5سم بريمو</v>
          </cell>
          <cell r="C176" t="str">
            <v>بريمو</v>
          </cell>
          <cell r="D176">
            <v>457</v>
          </cell>
          <cell r="E176">
            <v>4.5599999999999996</v>
          </cell>
          <cell r="F176">
            <v>2083.9199999999996</v>
          </cell>
          <cell r="G176">
            <v>12</v>
          </cell>
          <cell r="H176">
            <v>5484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373</v>
          </cell>
          <cell r="B177" t="str">
            <v>كابولى 10بليه مائل بريمو</v>
          </cell>
          <cell r="C177" t="str">
            <v>بريمو</v>
          </cell>
          <cell r="D177">
            <v>340</v>
          </cell>
          <cell r="E177">
            <v>8.35</v>
          </cell>
          <cell r="F177">
            <v>2839</v>
          </cell>
          <cell r="G177">
            <v>12</v>
          </cell>
          <cell r="H177">
            <v>4080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374</v>
          </cell>
          <cell r="B178" t="str">
            <v>كابولى 10بليه عدل بريمو</v>
          </cell>
          <cell r="C178" t="str">
            <v>بريمو</v>
          </cell>
          <cell r="D178">
            <v>292</v>
          </cell>
          <cell r="E178">
            <v>8.35</v>
          </cell>
          <cell r="F178">
            <v>2438.1999999999998</v>
          </cell>
          <cell r="G178">
            <v>12</v>
          </cell>
          <cell r="H178">
            <v>3504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375</v>
          </cell>
          <cell r="B179" t="str">
            <v>كابولى 8بليه بريمو مائل</v>
          </cell>
          <cell r="C179" t="str">
            <v>بريمو</v>
          </cell>
          <cell r="D179">
            <v>232</v>
          </cell>
          <cell r="E179">
            <v>6.68</v>
          </cell>
          <cell r="F179">
            <v>1549.76</v>
          </cell>
          <cell r="G179">
            <v>10</v>
          </cell>
          <cell r="H179">
            <v>2320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376</v>
          </cell>
          <cell r="B180" t="str">
            <v>كابولى عدل بليه واحده بريمو</v>
          </cell>
          <cell r="C180" t="str">
            <v>بريمو</v>
          </cell>
          <cell r="D180">
            <v>223</v>
          </cell>
          <cell r="E180">
            <v>6.45</v>
          </cell>
          <cell r="F180">
            <v>1438.3500000000001</v>
          </cell>
          <cell r="G180">
            <v>11</v>
          </cell>
          <cell r="H180">
            <v>2453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377</v>
          </cell>
          <cell r="B181" t="str">
            <v>ماسوره 3م مدوره مستورده</v>
          </cell>
          <cell r="C181" t="str">
            <v>ماسوره</v>
          </cell>
          <cell r="D181">
            <v>26</v>
          </cell>
          <cell r="E181">
            <v>21.26</v>
          </cell>
          <cell r="F181">
            <v>552.76</v>
          </cell>
          <cell r="G181">
            <v>33</v>
          </cell>
          <cell r="H181">
            <v>858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378</v>
          </cell>
          <cell r="B182" t="str">
            <v>ماسوره 3م بيضاوى</v>
          </cell>
          <cell r="C182" t="str">
            <v>ماسوره</v>
          </cell>
          <cell r="D182">
            <v>59</v>
          </cell>
          <cell r="E182">
            <v>23.23</v>
          </cell>
          <cell r="F182">
            <v>1370.57</v>
          </cell>
          <cell r="G182">
            <v>45</v>
          </cell>
          <cell r="H182">
            <v>2655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379</v>
          </cell>
          <cell r="B183" t="str">
            <v>كابولى 10بليه على ماسوره بيضاوى عدل</v>
          </cell>
          <cell r="C183" t="str">
            <v>ماسوره</v>
          </cell>
          <cell r="D183">
            <v>162</v>
          </cell>
          <cell r="E183">
            <v>7.74</v>
          </cell>
          <cell r="F183">
            <v>1253.8800000000001</v>
          </cell>
          <cell r="G183">
            <v>12</v>
          </cell>
          <cell r="H183">
            <v>1944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380</v>
          </cell>
          <cell r="B184" t="str">
            <v>حامل رف 30سم زاويه وماسوره مدوره بريمو</v>
          </cell>
          <cell r="C184" t="str">
            <v>بريمو</v>
          </cell>
          <cell r="D184">
            <v>163</v>
          </cell>
          <cell r="E184">
            <v>27.146000000000001</v>
          </cell>
          <cell r="F184">
            <v>4424.7979999999998</v>
          </cell>
          <cell r="G184">
            <v>12</v>
          </cell>
          <cell r="H184">
            <v>1956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384</v>
          </cell>
          <cell r="B185" t="str">
            <v>كابولى 10 بليه ثقيل</v>
          </cell>
          <cell r="C185" t="str">
            <v>سلات</v>
          </cell>
          <cell r="D185">
            <v>505</v>
          </cell>
          <cell r="E185">
            <v>8.5</v>
          </cell>
          <cell r="F185">
            <v>4292.5</v>
          </cell>
          <cell r="G185">
            <v>10</v>
          </cell>
          <cell r="H185">
            <v>5050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385</v>
          </cell>
          <cell r="B186" t="str">
            <v>كابولى 10بليه على ماسوره بيضاوى مائل</v>
          </cell>
          <cell r="C186" t="str">
            <v>مستورد</v>
          </cell>
          <cell r="D186">
            <v>252</v>
          </cell>
          <cell r="E186">
            <v>7.74</v>
          </cell>
          <cell r="F186">
            <v>1950.48</v>
          </cell>
          <cell r="G186">
            <v>12</v>
          </cell>
          <cell r="H186">
            <v>3024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386</v>
          </cell>
          <cell r="B187" t="str">
            <v>كابولى 6بليه على ماسوره بيضاوى</v>
          </cell>
          <cell r="C187" t="str">
            <v>مستورد</v>
          </cell>
          <cell r="D187">
            <v>175</v>
          </cell>
          <cell r="E187">
            <v>5.77</v>
          </cell>
          <cell r="F187">
            <v>1009.7499999999999</v>
          </cell>
          <cell r="G187">
            <v>9</v>
          </cell>
          <cell r="H187">
            <v>1575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390</v>
          </cell>
          <cell r="B188" t="str">
            <v>قائم إستندر</v>
          </cell>
          <cell r="C188" t="str">
            <v>متنوعات</v>
          </cell>
          <cell r="D188">
            <v>100</v>
          </cell>
          <cell r="E188">
            <v>10</v>
          </cell>
          <cell r="F188">
            <v>1000</v>
          </cell>
          <cell r="G188">
            <v>11</v>
          </cell>
          <cell r="H188">
            <v>1100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401</v>
          </cell>
          <cell r="B189" t="str">
            <v>شوكه 15سم سلات</v>
          </cell>
          <cell r="C189" t="str">
            <v>معدن</v>
          </cell>
          <cell r="D189">
            <v>965</v>
          </cell>
          <cell r="E189">
            <v>0.95200000000000007</v>
          </cell>
          <cell r="F189">
            <v>918.68000000000006</v>
          </cell>
          <cell r="G189">
            <v>1.25</v>
          </cell>
          <cell r="H189">
            <v>1206.25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404</v>
          </cell>
          <cell r="B190" t="str">
            <v>شوكه 30سم سلات</v>
          </cell>
          <cell r="C190" t="str">
            <v>سلات</v>
          </cell>
          <cell r="D190">
            <v>404</v>
          </cell>
          <cell r="E190">
            <v>1.2509999999999999</v>
          </cell>
          <cell r="F190">
            <v>505.40399999999994</v>
          </cell>
          <cell r="G190">
            <v>1.5</v>
          </cell>
          <cell r="H190">
            <v>606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406</v>
          </cell>
          <cell r="B191" t="str">
            <v>شوكه سلات 5 بليه</v>
          </cell>
          <cell r="C191" t="str">
            <v>سلات</v>
          </cell>
          <cell r="D191">
            <v>29</v>
          </cell>
          <cell r="E191">
            <v>1.75</v>
          </cell>
          <cell r="F191">
            <v>50.75</v>
          </cell>
          <cell r="G191">
            <v>2</v>
          </cell>
          <cell r="H191">
            <v>58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407</v>
          </cell>
          <cell r="B192" t="str">
            <v>عروسه بلاستيك</v>
          </cell>
          <cell r="C192" t="str">
            <v>عروسه</v>
          </cell>
          <cell r="D192">
            <v>4</v>
          </cell>
          <cell r="E192">
            <v>165</v>
          </cell>
          <cell r="F192">
            <v>660</v>
          </cell>
          <cell r="G192">
            <v>200</v>
          </cell>
          <cell r="H192">
            <v>800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410</v>
          </cell>
          <cell r="B193" t="str">
            <v>حامل شنطه ثنائي</v>
          </cell>
          <cell r="C193" t="str">
            <v>أستاند</v>
          </cell>
          <cell r="D193">
            <v>150</v>
          </cell>
          <cell r="E193">
            <v>13.21</v>
          </cell>
          <cell r="F193">
            <v>1981.5000000000002</v>
          </cell>
          <cell r="G193">
            <v>18</v>
          </cell>
          <cell r="H193">
            <v>2700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411</v>
          </cell>
          <cell r="B194" t="str">
            <v>حامل شنطه رباعي</v>
          </cell>
          <cell r="C194" t="str">
            <v>أستاند</v>
          </cell>
          <cell r="D194">
            <v>120</v>
          </cell>
          <cell r="E194">
            <v>16</v>
          </cell>
          <cell r="F194">
            <v>1920</v>
          </cell>
          <cell r="G194">
            <v>20</v>
          </cell>
          <cell r="H194">
            <v>2400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416</v>
          </cell>
          <cell r="B195" t="str">
            <v>حامل ماسوره مربعه جلوبال</v>
          </cell>
          <cell r="C195" t="str">
            <v>متنوعات</v>
          </cell>
          <cell r="D195">
            <v>190</v>
          </cell>
          <cell r="E195">
            <v>6.83</v>
          </cell>
          <cell r="F195">
            <v>1297.7</v>
          </cell>
          <cell r="G195">
            <v>10</v>
          </cell>
          <cell r="H195">
            <v>1900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429</v>
          </cell>
          <cell r="B196" t="str">
            <v>كابولى 10 بليه حائطى</v>
          </cell>
          <cell r="C196" t="str">
            <v>حائطى</v>
          </cell>
          <cell r="D196">
            <v>22</v>
          </cell>
          <cell r="E196">
            <v>7.0039999999999996</v>
          </cell>
          <cell r="F196">
            <v>154.08799999999999</v>
          </cell>
          <cell r="G196">
            <v>9</v>
          </cell>
          <cell r="H196">
            <v>198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432</v>
          </cell>
          <cell r="B197" t="str">
            <v>حامل رف سلاح متحرك 30 سم</v>
          </cell>
          <cell r="C197" t="str">
            <v>سلات</v>
          </cell>
          <cell r="D197">
            <v>1</v>
          </cell>
          <cell r="E197">
            <v>7.5</v>
          </cell>
          <cell r="F197">
            <v>7.5</v>
          </cell>
          <cell r="G197">
            <v>12</v>
          </cell>
          <cell r="H197">
            <v>12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433</v>
          </cell>
          <cell r="B198" t="str">
            <v>حامل رف سلاح متحرك 25 سم</v>
          </cell>
          <cell r="C198" t="str">
            <v>سلات</v>
          </cell>
          <cell r="D198">
            <v>77</v>
          </cell>
          <cell r="E198">
            <v>7.5</v>
          </cell>
          <cell r="F198">
            <v>577.5</v>
          </cell>
          <cell r="G198">
            <v>12</v>
          </cell>
          <cell r="H198">
            <v>924</v>
          </cell>
          <cell r="I198">
            <v>0</v>
          </cell>
          <cell r="J198">
            <v>0</v>
          </cell>
          <cell r="K198">
            <v>0</v>
          </cell>
        </row>
        <row r="199">
          <cell r="A199">
            <v>435</v>
          </cell>
          <cell r="B199" t="str">
            <v>كابولى 9 بليه موجه بريمو</v>
          </cell>
          <cell r="C199" t="str">
            <v>بريمو</v>
          </cell>
          <cell r="D199">
            <v>129</v>
          </cell>
          <cell r="E199">
            <v>9</v>
          </cell>
          <cell r="F199">
            <v>1161</v>
          </cell>
          <cell r="G199">
            <v>11</v>
          </cell>
          <cell r="H199">
            <v>1419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451</v>
          </cell>
          <cell r="B200" t="str">
            <v>جهاز انذار 2 بوابه نيكل</v>
          </cell>
          <cell r="C200" t="str">
            <v>جهاز</v>
          </cell>
          <cell r="D200">
            <v>1</v>
          </cell>
          <cell r="E200">
            <v>3500</v>
          </cell>
          <cell r="F200">
            <v>3500</v>
          </cell>
          <cell r="G200">
            <v>3500</v>
          </cell>
          <cell r="H200">
            <v>3500</v>
          </cell>
          <cell r="I200">
            <v>1</v>
          </cell>
          <cell r="J200">
            <v>0</v>
          </cell>
          <cell r="K200">
            <v>0</v>
          </cell>
        </row>
        <row r="201">
          <cell r="A201">
            <v>453</v>
          </cell>
          <cell r="B201" t="str">
            <v>فتاحه جهاز انذار قوقعه</v>
          </cell>
          <cell r="C201" t="str">
            <v>فتاحه</v>
          </cell>
          <cell r="D201">
            <v>1</v>
          </cell>
          <cell r="E201">
            <v>225</v>
          </cell>
          <cell r="F201">
            <v>225</v>
          </cell>
          <cell r="G201">
            <v>350</v>
          </cell>
          <cell r="H201">
            <v>350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454</v>
          </cell>
          <cell r="B202" t="str">
            <v>لوحه مضيئه كبيره</v>
          </cell>
          <cell r="C202" t="str">
            <v>لوحه</v>
          </cell>
          <cell r="D202">
            <v>4</v>
          </cell>
          <cell r="E202">
            <v>50</v>
          </cell>
          <cell r="F202">
            <v>200</v>
          </cell>
          <cell r="G202">
            <v>80</v>
          </cell>
          <cell r="H202">
            <v>320</v>
          </cell>
          <cell r="I202">
            <v>4</v>
          </cell>
          <cell r="J202">
            <v>0</v>
          </cell>
          <cell r="K202">
            <v>0</v>
          </cell>
        </row>
        <row r="203">
          <cell r="A203">
            <v>455</v>
          </cell>
          <cell r="B203" t="str">
            <v>لوحه مضيئه صغيره</v>
          </cell>
          <cell r="C203" t="str">
            <v>لوحه</v>
          </cell>
          <cell r="D203">
            <v>13</v>
          </cell>
          <cell r="E203">
            <v>42</v>
          </cell>
          <cell r="F203">
            <v>546</v>
          </cell>
          <cell r="G203">
            <v>55</v>
          </cell>
          <cell r="H203">
            <v>715</v>
          </cell>
          <cell r="I203">
            <v>2</v>
          </cell>
          <cell r="J203">
            <v>0</v>
          </cell>
          <cell r="K203">
            <v>0</v>
          </cell>
        </row>
        <row r="204">
          <cell r="A204">
            <v>457</v>
          </cell>
          <cell r="B204" t="str">
            <v>قاعده مانيكان متحركه</v>
          </cell>
          <cell r="C204" t="str">
            <v>قاعده</v>
          </cell>
          <cell r="D204">
            <v>13</v>
          </cell>
          <cell r="E204">
            <v>60</v>
          </cell>
          <cell r="F204">
            <v>780</v>
          </cell>
          <cell r="G204">
            <v>75</v>
          </cell>
          <cell r="H204">
            <v>975</v>
          </cell>
          <cell r="I204">
            <v>4</v>
          </cell>
          <cell r="J204">
            <v>0</v>
          </cell>
          <cell r="K204">
            <v>0</v>
          </cell>
        </row>
        <row r="205">
          <cell r="A205">
            <v>458</v>
          </cell>
          <cell r="B205" t="str">
            <v>فليشر كبير</v>
          </cell>
          <cell r="C205" t="str">
            <v>فليشر</v>
          </cell>
          <cell r="D205">
            <v>38</v>
          </cell>
          <cell r="E205">
            <v>50</v>
          </cell>
          <cell r="F205">
            <v>1900</v>
          </cell>
          <cell r="G205">
            <v>55</v>
          </cell>
          <cell r="H205">
            <v>2090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459</v>
          </cell>
          <cell r="B206" t="str">
            <v>جهاز أنذار 2 بوابه ألمونيوم</v>
          </cell>
          <cell r="C206" t="str">
            <v>جهاز</v>
          </cell>
          <cell r="D206">
            <v>1</v>
          </cell>
          <cell r="E206">
            <v>1100</v>
          </cell>
          <cell r="F206">
            <v>1100</v>
          </cell>
          <cell r="G206">
            <v>1100</v>
          </cell>
          <cell r="H206">
            <v>1100</v>
          </cell>
          <cell r="I206">
            <v>1</v>
          </cell>
          <cell r="J206">
            <v>0</v>
          </cell>
          <cell r="K206">
            <v>0</v>
          </cell>
        </row>
        <row r="207">
          <cell r="A207">
            <v>461</v>
          </cell>
          <cell r="B207" t="str">
            <v>ماكينه عد فلوس+كشف عملا</v>
          </cell>
          <cell r="C207" t="str">
            <v>ماكينه</v>
          </cell>
          <cell r="D207">
            <v>2</v>
          </cell>
          <cell r="E207">
            <v>650</v>
          </cell>
          <cell r="F207">
            <v>1300</v>
          </cell>
          <cell r="G207">
            <v>850</v>
          </cell>
          <cell r="H207">
            <v>1700</v>
          </cell>
          <cell r="I207">
            <v>2</v>
          </cell>
          <cell r="J207">
            <v>0</v>
          </cell>
          <cell r="K207">
            <v>0</v>
          </cell>
        </row>
        <row r="208">
          <cell r="A208">
            <v>463</v>
          </cell>
          <cell r="B208" t="str">
            <v>طبه بوصه</v>
          </cell>
          <cell r="C208" t="str">
            <v>بريمو</v>
          </cell>
          <cell r="D208">
            <v>811</v>
          </cell>
          <cell r="E208">
            <v>0.75</v>
          </cell>
          <cell r="F208">
            <v>608.25</v>
          </cell>
          <cell r="G208">
            <v>2</v>
          </cell>
          <cell r="H208">
            <v>1622</v>
          </cell>
          <cell r="I208">
            <v>0</v>
          </cell>
          <cell r="J208">
            <v>0</v>
          </cell>
          <cell r="K208">
            <v>0</v>
          </cell>
        </row>
        <row r="209">
          <cell r="A209">
            <v>464</v>
          </cell>
          <cell r="B209" t="str">
            <v>طبه ماسوره بريمو</v>
          </cell>
          <cell r="C209" t="str">
            <v>بريمو</v>
          </cell>
          <cell r="D209">
            <v>1891</v>
          </cell>
          <cell r="E209">
            <v>1.5</v>
          </cell>
          <cell r="F209">
            <v>2836.5</v>
          </cell>
          <cell r="G209">
            <v>5</v>
          </cell>
          <cell r="H209">
            <v>9455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471</v>
          </cell>
          <cell r="B210" t="str">
            <v>رف خشب 60 سم</v>
          </cell>
          <cell r="C210" t="str">
            <v>خشب</v>
          </cell>
          <cell r="D210">
            <v>4</v>
          </cell>
          <cell r="E210">
            <v>25</v>
          </cell>
          <cell r="F210">
            <v>100</v>
          </cell>
          <cell r="G210">
            <v>25</v>
          </cell>
          <cell r="H210">
            <v>100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>
            <v>472</v>
          </cell>
          <cell r="B211" t="str">
            <v>رف خشب 80 سم</v>
          </cell>
          <cell r="C211" t="str">
            <v>خشب</v>
          </cell>
          <cell r="D211">
            <v>3</v>
          </cell>
          <cell r="E211">
            <v>30</v>
          </cell>
          <cell r="F211">
            <v>90</v>
          </cell>
          <cell r="G211">
            <v>33</v>
          </cell>
          <cell r="H211">
            <v>99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473</v>
          </cell>
          <cell r="B212" t="str">
            <v>رف خشب 120 سم</v>
          </cell>
          <cell r="C212" t="str">
            <v>خشب</v>
          </cell>
          <cell r="D212">
            <v>2</v>
          </cell>
          <cell r="E212">
            <v>34.701999999999998</v>
          </cell>
          <cell r="F212">
            <v>69.403999999999996</v>
          </cell>
          <cell r="G212">
            <v>40</v>
          </cell>
          <cell r="H212">
            <v>80</v>
          </cell>
          <cell r="I212">
            <v>0</v>
          </cell>
          <cell r="J212">
            <v>0</v>
          </cell>
          <cell r="K212">
            <v>0</v>
          </cell>
        </row>
        <row r="213">
          <cell r="A213">
            <v>491</v>
          </cell>
          <cell r="B213" t="str">
            <v>بار شماعه صغير</v>
          </cell>
          <cell r="C213" t="str">
            <v>شماعه</v>
          </cell>
          <cell r="D213">
            <v>1713</v>
          </cell>
          <cell r="E213">
            <v>0.25</v>
          </cell>
          <cell r="F213">
            <v>428.25</v>
          </cell>
          <cell r="G213">
            <v>0.5</v>
          </cell>
          <cell r="H213">
            <v>856.5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492</v>
          </cell>
          <cell r="B214" t="str">
            <v>شماعه أسود 2دور</v>
          </cell>
          <cell r="C214" t="str">
            <v>شماعه</v>
          </cell>
          <cell r="D214">
            <v>694</v>
          </cell>
          <cell r="E214">
            <v>1.25</v>
          </cell>
          <cell r="F214">
            <v>867.5</v>
          </cell>
          <cell r="G214">
            <v>1.5</v>
          </cell>
          <cell r="H214">
            <v>1041</v>
          </cell>
          <cell r="I214">
            <v>0</v>
          </cell>
          <cell r="J214">
            <v>0</v>
          </cell>
          <cell r="K214">
            <v>0</v>
          </cell>
        </row>
        <row r="215">
          <cell r="A215">
            <v>495</v>
          </cell>
          <cell r="B215" t="str">
            <v>شماعه بدله ألوان</v>
          </cell>
          <cell r="C215" t="str">
            <v>شماعه</v>
          </cell>
          <cell r="D215">
            <v>9406</v>
          </cell>
          <cell r="E215">
            <v>1.7909999999999999</v>
          </cell>
          <cell r="F215">
            <v>16846.146000000001</v>
          </cell>
          <cell r="G215">
            <v>2.5</v>
          </cell>
          <cell r="H215">
            <v>23515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498</v>
          </cell>
          <cell r="B216" t="str">
            <v>بار شماعه كبير</v>
          </cell>
          <cell r="C216" t="str">
            <v>شماعه</v>
          </cell>
          <cell r="D216">
            <v>1510</v>
          </cell>
          <cell r="E216">
            <v>0.35</v>
          </cell>
          <cell r="F216">
            <v>528.5</v>
          </cell>
          <cell r="G216">
            <v>0.75</v>
          </cell>
          <cell r="H216">
            <v>1132.5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501</v>
          </cell>
          <cell r="B217" t="str">
            <v>مبططه صغيره</v>
          </cell>
          <cell r="C217" t="str">
            <v>شماعه</v>
          </cell>
          <cell r="D217">
            <v>666</v>
          </cell>
          <cell r="E217">
            <v>6.9009999999999998</v>
          </cell>
          <cell r="F217">
            <v>4596.0659999999998</v>
          </cell>
          <cell r="G217">
            <v>11.5</v>
          </cell>
          <cell r="H217">
            <v>7659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502</v>
          </cell>
          <cell r="B218" t="str">
            <v>مبططه كبيره</v>
          </cell>
          <cell r="C218" t="str">
            <v>شماعه</v>
          </cell>
          <cell r="D218">
            <v>1040</v>
          </cell>
          <cell r="E218">
            <v>15</v>
          </cell>
          <cell r="F218">
            <v>15600</v>
          </cell>
          <cell r="G218">
            <v>17</v>
          </cell>
          <cell r="H218">
            <v>17680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504</v>
          </cell>
          <cell r="B219" t="str">
            <v>شماعه طرحه</v>
          </cell>
          <cell r="C219" t="str">
            <v>شماعه</v>
          </cell>
          <cell r="D219">
            <v>27767</v>
          </cell>
          <cell r="E219">
            <v>3.1469999999999998</v>
          </cell>
          <cell r="F219">
            <v>87382.748999999996</v>
          </cell>
          <cell r="G219">
            <v>9</v>
          </cell>
          <cell r="H219">
            <v>249903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509</v>
          </cell>
          <cell r="B220" t="str">
            <v>أطفال ألوان</v>
          </cell>
          <cell r="C220" t="str">
            <v>شماعه</v>
          </cell>
          <cell r="D220">
            <v>368</v>
          </cell>
          <cell r="E220">
            <v>5</v>
          </cell>
          <cell r="F220">
            <v>1840</v>
          </cell>
          <cell r="G220">
            <v>8</v>
          </cell>
          <cell r="H220">
            <v>2944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510</v>
          </cell>
          <cell r="B221" t="str">
            <v xml:space="preserve"> شماعه طرحه كبيره</v>
          </cell>
          <cell r="C221" t="str">
            <v>شماعه</v>
          </cell>
          <cell r="D221">
            <v>286</v>
          </cell>
          <cell r="E221">
            <v>6</v>
          </cell>
          <cell r="F221">
            <v>1716</v>
          </cell>
          <cell r="G221">
            <v>14</v>
          </cell>
          <cell r="H221">
            <v>4004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511</v>
          </cell>
          <cell r="B222" t="str">
            <v xml:space="preserve"> مشبك طرحه معدن</v>
          </cell>
          <cell r="C222" t="str">
            <v>شماعه</v>
          </cell>
          <cell r="D222">
            <v>592</v>
          </cell>
          <cell r="E222">
            <v>5</v>
          </cell>
          <cell r="F222">
            <v>2960</v>
          </cell>
          <cell r="G222">
            <v>10</v>
          </cell>
          <cell r="H222">
            <v>5920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>
            <v>512</v>
          </cell>
          <cell r="B223" t="str">
            <v>شماعه مشبك بلاستيك</v>
          </cell>
          <cell r="C223" t="str">
            <v>مشبك</v>
          </cell>
          <cell r="D223">
            <v>624</v>
          </cell>
          <cell r="E223">
            <v>1</v>
          </cell>
          <cell r="F223">
            <v>624</v>
          </cell>
          <cell r="G223">
            <v>1.5</v>
          </cell>
          <cell r="H223">
            <v>936</v>
          </cell>
          <cell r="I223">
            <v>0</v>
          </cell>
          <cell r="J223">
            <v>0</v>
          </cell>
          <cell r="K223">
            <v>0</v>
          </cell>
        </row>
        <row r="224">
          <cell r="A224">
            <v>522</v>
          </cell>
          <cell r="B224" t="str">
            <v xml:space="preserve"> شماعه اطفالي بناتى ألوان</v>
          </cell>
          <cell r="C224" t="str">
            <v>شماعه</v>
          </cell>
          <cell r="D224">
            <v>10966</v>
          </cell>
          <cell r="E224">
            <v>0.98</v>
          </cell>
          <cell r="F224">
            <v>10746.68</v>
          </cell>
          <cell r="G224">
            <v>1.6659999999999999</v>
          </cell>
          <cell r="H224">
            <v>18269.356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527</v>
          </cell>
          <cell r="B225" t="str">
            <v xml:space="preserve"> شماعه أطفالى أولادى ألوان</v>
          </cell>
          <cell r="C225" t="str">
            <v>شماعه</v>
          </cell>
          <cell r="D225">
            <v>10386</v>
          </cell>
          <cell r="E225">
            <v>0.98</v>
          </cell>
          <cell r="F225">
            <v>10178.280000000001</v>
          </cell>
          <cell r="G225">
            <v>1.6659999999999999</v>
          </cell>
          <cell r="H225">
            <v>17303.076000000001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533</v>
          </cell>
          <cell r="B226" t="str">
            <v>شماعه اطفالي ألوان لوكس</v>
          </cell>
          <cell r="C226" t="str">
            <v>شماعه</v>
          </cell>
          <cell r="D226">
            <v>2817</v>
          </cell>
          <cell r="E226">
            <v>1.9</v>
          </cell>
          <cell r="F226">
            <v>5352.3</v>
          </cell>
          <cell r="G226">
            <v>3</v>
          </cell>
          <cell r="H226">
            <v>8451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534</v>
          </cell>
          <cell r="B227" t="str">
            <v>شماعه اطفالي اخضر لوكس</v>
          </cell>
          <cell r="C227" t="str">
            <v>شماعه</v>
          </cell>
          <cell r="D227">
            <v>312</v>
          </cell>
          <cell r="E227">
            <v>2.25</v>
          </cell>
          <cell r="F227">
            <v>702</v>
          </cell>
          <cell r="G227">
            <v>3</v>
          </cell>
          <cell r="H227">
            <v>936</v>
          </cell>
          <cell r="I227">
            <v>0</v>
          </cell>
          <cell r="J227">
            <v>0</v>
          </cell>
          <cell r="K227">
            <v>0</v>
          </cell>
        </row>
        <row r="228">
          <cell r="A228">
            <v>539</v>
          </cell>
          <cell r="B228" t="str">
            <v xml:space="preserve"> مشبك اطفالي اخضر</v>
          </cell>
          <cell r="C228" t="str">
            <v>شماعه</v>
          </cell>
          <cell r="D228">
            <v>993</v>
          </cell>
          <cell r="E228">
            <v>1.25</v>
          </cell>
          <cell r="F228">
            <v>1241.25</v>
          </cell>
          <cell r="G228">
            <v>2.5</v>
          </cell>
          <cell r="H228">
            <v>2482.5</v>
          </cell>
          <cell r="I228">
            <v>0</v>
          </cell>
          <cell r="J228">
            <v>0</v>
          </cell>
          <cell r="K228">
            <v>0</v>
          </cell>
        </row>
        <row r="229">
          <cell r="A229">
            <v>542</v>
          </cell>
          <cell r="B229" t="str">
            <v>مشبك اطفالي ألوان لوكس</v>
          </cell>
          <cell r="C229" t="str">
            <v>شماعه</v>
          </cell>
          <cell r="D229">
            <v>2207</v>
          </cell>
          <cell r="E229">
            <v>1.9</v>
          </cell>
          <cell r="F229">
            <v>4193.3</v>
          </cell>
          <cell r="G229">
            <v>3</v>
          </cell>
          <cell r="H229">
            <v>6621</v>
          </cell>
          <cell r="I229">
            <v>0</v>
          </cell>
          <cell r="J229">
            <v>0</v>
          </cell>
          <cell r="K229">
            <v>0</v>
          </cell>
        </row>
        <row r="230">
          <cell r="A230">
            <v>547</v>
          </cell>
          <cell r="B230" t="str">
            <v xml:space="preserve"> بدله احمر مستورد</v>
          </cell>
          <cell r="C230" t="str">
            <v>شماعه</v>
          </cell>
          <cell r="D230">
            <v>751</v>
          </cell>
          <cell r="E230">
            <v>2.75</v>
          </cell>
          <cell r="F230">
            <v>2065.25</v>
          </cell>
          <cell r="G230">
            <v>3.5</v>
          </cell>
          <cell r="H230">
            <v>2628.5</v>
          </cell>
          <cell r="I230">
            <v>0</v>
          </cell>
          <cell r="J230">
            <v>0</v>
          </cell>
          <cell r="K230">
            <v>0</v>
          </cell>
        </row>
        <row r="231">
          <cell r="A231">
            <v>548</v>
          </cell>
          <cell r="B231" t="str">
            <v>بدله سلفر مستورد</v>
          </cell>
          <cell r="C231" t="str">
            <v>شماعه</v>
          </cell>
          <cell r="D231">
            <v>570</v>
          </cell>
          <cell r="E231">
            <v>2.75</v>
          </cell>
          <cell r="F231">
            <v>1567.5</v>
          </cell>
          <cell r="G231">
            <v>3.5</v>
          </cell>
          <cell r="H231">
            <v>1995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549</v>
          </cell>
          <cell r="B232" t="str">
            <v>بدله ذهبي مستورد</v>
          </cell>
          <cell r="C232" t="str">
            <v>شماعه</v>
          </cell>
          <cell r="D232">
            <v>498</v>
          </cell>
          <cell r="E232">
            <v>3.5</v>
          </cell>
          <cell r="F232">
            <v>1743</v>
          </cell>
          <cell r="G232">
            <v>4.5</v>
          </cell>
          <cell r="H232">
            <v>2241</v>
          </cell>
          <cell r="I232">
            <v>0</v>
          </cell>
          <cell r="J232">
            <v>0</v>
          </cell>
          <cell r="K232">
            <v>0</v>
          </cell>
        </row>
        <row r="233">
          <cell r="A233">
            <v>553</v>
          </cell>
          <cell r="B233" t="str">
            <v>كتف حريمي سلفر مستورد</v>
          </cell>
          <cell r="C233" t="str">
            <v>شماعه</v>
          </cell>
          <cell r="D233">
            <v>324</v>
          </cell>
          <cell r="E233">
            <v>1</v>
          </cell>
          <cell r="F233">
            <v>324</v>
          </cell>
          <cell r="G233">
            <v>2</v>
          </cell>
          <cell r="H233">
            <v>648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555</v>
          </cell>
          <cell r="B234" t="str">
            <v>كتف حريمى شفاف لانجرى</v>
          </cell>
          <cell r="C234" t="str">
            <v>شماعه</v>
          </cell>
          <cell r="D234">
            <v>1009</v>
          </cell>
          <cell r="E234">
            <v>1</v>
          </cell>
          <cell r="F234">
            <v>1009</v>
          </cell>
          <cell r="G234">
            <v>2</v>
          </cell>
          <cell r="H234">
            <v>2018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556</v>
          </cell>
          <cell r="B235" t="str">
            <v>لانجرى فوم ألوان</v>
          </cell>
          <cell r="C235" t="str">
            <v>شماعه</v>
          </cell>
          <cell r="D235">
            <v>334</v>
          </cell>
          <cell r="E235">
            <v>0.5</v>
          </cell>
          <cell r="F235">
            <v>167</v>
          </cell>
          <cell r="G235">
            <v>1.25</v>
          </cell>
          <cell r="H235">
            <v>417.5</v>
          </cell>
          <cell r="I235">
            <v>334</v>
          </cell>
          <cell r="J235">
            <v>0</v>
          </cell>
          <cell r="K235">
            <v>0</v>
          </cell>
        </row>
        <row r="236">
          <cell r="A236">
            <v>557</v>
          </cell>
          <cell r="B236" t="str">
            <v>كتف حريمى ثلجى لانجرى</v>
          </cell>
          <cell r="C236" t="str">
            <v>شماعه</v>
          </cell>
          <cell r="D236">
            <v>1051</v>
          </cell>
          <cell r="E236">
            <v>2.5</v>
          </cell>
          <cell r="F236">
            <v>2627.5</v>
          </cell>
          <cell r="G236">
            <v>3</v>
          </cell>
          <cell r="H236">
            <v>3153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559</v>
          </cell>
          <cell r="B237" t="str">
            <v>مشبك خشب  لوكس</v>
          </cell>
          <cell r="C237" t="str">
            <v>شماعه</v>
          </cell>
          <cell r="D237">
            <v>1370</v>
          </cell>
          <cell r="E237">
            <v>2.13</v>
          </cell>
          <cell r="F237">
            <v>2918.1</v>
          </cell>
          <cell r="G237">
            <v>3.5</v>
          </cell>
          <cell r="H237">
            <v>4795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561</v>
          </cell>
          <cell r="B238" t="str">
            <v>مشبك هوك</v>
          </cell>
          <cell r="C238" t="str">
            <v>شماعه</v>
          </cell>
          <cell r="D238">
            <v>2758</v>
          </cell>
          <cell r="E238">
            <v>0.95</v>
          </cell>
          <cell r="F238">
            <v>2620.1</v>
          </cell>
          <cell r="G238">
            <v>2.5</v>
          </cell>
          <cell r="H238">
            <v>6895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562</v>
          </cell>
          <cell r="B239" t="str">
            <v xml:space="preserve"> مشبك سلك طرحه 15 سم</v>
          </cell>
          <cell r="C239" t="str">
            <v>شماعه</v>
          </cell>
          <cell r="D239">
            <v>58</v>
          </cell>
          <cell r="E239">
            <v>9</v>
          </cell>
          <cell r="F239">
            <v>522</v>
          </cell>
          <cell r="G239">
            <v>15</v>
          </cell>
          <cell r="H239">
            <v>870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>
            <v>564</v>
          </cell>
          <cell r="B240" t="str">
            <v>مشبك سلك 35 سم</v>
          </cell>
          <cell r="C240" t="str">
            <v>شماعه</v>
          </cell>
          <cell r="D240">
            <v>216</v>
          </cell>
          <cell r="E240">
            <v>18</v>
          </cell>
          <cell r="F240">
            <v>3888</v>
          </cell>
          <cell r="G240">
            <v>18</v>
          </cell>
          <cell r="H240">
            <v>3888</v>
          </cell>
          <cell r="I240">
            <v>0</v>
          </cell>
          <cell r="J240">
            <v>0</v>
          </cell>
          <cell r="K240">
            <v>0</v>
          </cell>
        </row>
        <row r="241">
          <cell r="A241">
            <v>565</v>
          </cell>
          <cell r="B241" t="str">
            <v>مشبك سلك 40 سم</v>
          </cell>
          <cell r="C241" t="str">
            <v>شماعه</v>
          </cell>
          <cell r="D241">
            <v>200</v>
          </cell>
          <cell r="E241">
            <v>15</v>
          </cell>
          <cell r="F241">
            <v>3000</v>
          </cell>
          <cell r="G241">
            <v>20</v>
          </cell>
          <cell r="H241">
            <v>4000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>
            <v>567</v>
          </cell>
          <cell r="B242" t="str">
            <v>مشبك سلك لوكس 35 سم</v>
          </cell>
          <cell r="C242" t="str">
            <v>شماعه</v>
          </cell>
          <cell r="D242">
            <v>600</v>
          </cell>
          <cell r="E242">
            <v>2</v>
          </cell>
          <cell r="F242">
            <v>1200</v>
          </cell>
          <cell r="G242">
            <v>2.5</v>
          </cell>
          <cell r="H242">
            <v>1500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568</v>
          </cell>
          <cell r="B243" t="str">
            <v>شماعه فوم عسكرى بدون قواعد</v>
          </cell>
          <cell r="C243" t="str">
            <v>شماعه</v>
          </cell>
          <cell r="D243">
            <v>154</v>
          </cell>
          <cell r="E243">
            <v>18</v>
          </cell>
          <cell r="F243">
            <v>2772</v>
          </cell>
          <cell r="G243">
            <v>20</v>
          </cell>
          <cell r="H243">
            <v>3080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570</v>
          </cell>
          <cell r="B244" t="str">
            <v>شماعه لانجرى معدن</v>
          </cell>
          <cell r="C244" t="str">
            <v>شماعه</v>
          </cell>
          <cell r="D244">
            <v>2855</v>
          </cell>
          <cell r="E244">
            <v>2.63</v>
          </cell>
          <cell r="F244">
            <v>7508.65</v>
          </cell>
          <cell r="G244">
            <v>3.5</v>
          </cell>
          <cell r="H244">
            <v>9992.5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574</v>
          </cell>
          <cell r="B245" t="str">
            <v>كتف جلد *نيكل صغيره</v>
          </cell>
          <cell r="C245" t="str">
            <v>شماعه</v>
          </cell>
          <cell r="D245">
            <v>454</v>
          </cell>
          <cell r="E245">
            <v>2.25</v>
          </cell>
          <cell r="F245">
            <v>1021.5</v>
          </cell>
          <cell r="G245">
            <v>3</v>
          </cell>
          <cell r="H245">
            <v>1362</v>
          </cell>
          <cell r="I245">
            <v>0</v>
          </cell>
          <cell r="J245">
            <v>0</v>
          </cell>
          <cell r="K245">
            <v>0</v>
          </cell>
        </row>
        <row r="246">
          <cell r="A246">
            <v>576</v>
          </cell>
          <cell r="B246" t="str">
            <v>توب</v>
          </cell>
          <cell r="C246" t="str">
            <v>شماعه</v>
          </cell>
          <cell r="D246">
            <v>1484</v>
          </cell>
          <cell r="E246">
            <v>4</v>
          </cell>
          <cell r="F246">
            <v>5936</v>
          </cell>
          <cell r="G246">
            <v>4</v>
          </cell>
          <cell r="H246">
            <v>5936</v>
          </cell>
          <cell r="I246">
            <v>0</v>
          </cell>
          <cell r="J246">
            <v>0</v>
          </cell>
          <cell r="K246">
            <v>0</v>
          </cell>
        </row>
        <row r="247">
          <cell r="A247">
            <v>582</v>
          </cell>
          <cell r="B247" t="str">
            <v>مشبك اسود مط</v>
          </cell>
          <cell r="C247" t="str">
            <v>شماعه</v>
          </cell>
          <cell r="D247">
            <v>925</v>
          </cell>
          <cell r="E247">
            <v>1.22</v>
          </cell>
          <cell r="F247">
            <v>1128.5</v>
          </cell>
          <cell r="G247">
            <v>3.5</v>
          </cell>
          <cell r="H247">
            <v>3237.5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583</v>
          </cell>
          <cell r="B248" t="str">
            <v>كتف حريمي لانجري اسود مط</v>
          </cell>
          <cell r="C248" t="str">
            <v>شماعه</v>
          </cell>
          <cell r="D248">
            <v>92</v>
          </cell>
          <cell r="E248">
            <v>5.25</v>
          </cell>
          <cell r="F248">
            <v>483</v>
          </cell>
          <cell r="G248">
            <v>5.5</v>
          </cell>
          <cell r="H248">
            <v>506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584</v>
          </cell>
          <cell r="B249" t="str">
            <v>كتف حريمي اسود مط</v>
          </cell>
          <cell r="C249" t="str">
            <v>شماعه</v>
          </cell>
          <cell r="D249">
            <v>470</v>
          </cell>
          <cell r="E249">
            <v>3.4091000000000005</v>
          </cell>
          <cell r="F249">
            <v>1602.2770000000003</v>
          </cell>
          <cell r="G249">
            <v>5</v>
          </cell>
          <cell r="H249">
            <v>2350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586</v>
          </cell>
          <cell r="B250" t="str">
            <v>كتف حريمي وسط اسود لميع</v>
          </cell>
          <cell r="C250" t="str">
            <v>شماعه</v>
          </cell>
          <cell r="D250">
            <v>1281</v>
          </cell>
          <cell r="E250">
            <v>2.25</v>
          </cell>
          <cell r="F250">
            <v>2882.25</v>
          </cell>
          <cell r="G250">
            <v>4</v>
          </cell>
          <cell r="H250">
            <v>5124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590</v>
          </cell>
          <cell r="B251" t="str">
            <v>مشبك اطفالي قلب</v>
          </cell>
          <cell r="C251" t="str">
            <v>شماعه</v>
          </cell>
          <cell r="D251">
            <v>447</v>
          </cell>
          <cell r="E251">
            <v>11.000999999999999</v>
          </cell>
          <cell r="F251">
            <v>4917.4470000000001</v>
          </cell>
          <cell r="G251">
            <v>15</v>
          </cell>
          <cell r="H251">
            <v>6705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591</v>
          </cell>
          <cell r="B252" t="str">
            <v>مشبك بلاستيك الوان ساده</v>
          </cell>
          <cell r="C252" t="str">
            <v>شماعه</v>
          </cell>
          <cell r="D252">
            <v>8</v>
          </cell>
          <cell r="E252">
            <v>8.5009999999999994</v>
          </cell>
          <cell r="F252">
            <v>68.007999999999996</v>
          </cell>
          <cell r="G252">
            <v>15</v>
          </cell>
          <cell r="H252">
            <v>120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594</v>
          </cell>
          <cell r="B253" t="str">
            <v>مشبك اطفالي عريض</v>
          </cell>
          <cell r="C253" t="str">
            <v>شماعه</v>
          </cell>
          <cell r="D253">
            <v>6</v>
          </cell>
          <cell r="E253">
            <v>8.5009999999999994</v>
          </cell>
          <cell r="F253">
            <v>51.006</v>
          </cell>
          <cell r="G253">
            <v>15</v>
          </cell>
          <cell r="H253">
            <v>90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596</v>
          </cell>
          <cell r="B254" t="str">
            <v>مشبك خشب * نيكل</v>
          </cell>
          <cell r="C254" t="str">
            <v>شماعه</v>
          </cell>
          <cell r="D254">
            <v>996</v>
          </cell>
          <cell r="E254">
            <v>6</v>
          </cell>
          <cell r="F254">
            <v>5976</v>
          </cell>
          <cell r="G254">
            <v>8</v>
          </cell>
          <cell r="H254">
            <v>7968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597</v>
          </cell>
          <cell r="B255" t="str">
            <v xml:space="preserve"> كتف خشب * نيكل</v>
          </cell>
          <cell r="C255" t="str">
            <v>شماعه</v>
          </cell>
          <cell r="D255">
            <v>1179</v>
          </cell>
          <cell r="E255">
            <v>5</v>
          </cell>
          <cell r="F255">
            <v>5895</v>
          </cell>
          <cell r="G255">
            <v>8</v>
          </cell>
          <cell r="H255">
            <v>9432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598</v>
          </cell>
          <cell r="B256" t="str">
            <v>عروسه خشب</v>
          </cell>
          <cell r="C256" t="str">
            <v>شماعه</v>
          </cell>
          <cell r="D256">
            <v>310</v>
          </cell>
          <cell r="E256">
            <v>2.65</v>
          </cell>
          <cell r="F256">
            <v>821.5</v>
          </cell>
          <cell r="G256">
            <v>4</v>
          </cell>
          <cell r="H256">
            <v>1240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604</v>
          </cell>
          <cell r="B257" t="str">
            <v>شماعه مشبك أطفال أحمر</v>
          </cell>
          <cell r="C257" t="str">
            <v>شماعه</v>
          </cell>
          <cell r="D257">
            <v>394</v>
          </cell>
          <cell r="E257">
            <v>9</v>
          </cell>
          <cell r="F257">
            <v>3546</v>
          </cell>
          <cell r="G257">
            <v>18</v>
          </cell>
          <cell r="H257">
            <v>7092</v>
          </cell>
          <cell r="I257">
            <v>0</v>
          </cell>
          <cell r="J257">
            <v>0</v>
          </cell>
          <cell r="K257">
            <v>0</v>
          </cell>
        </row>
        <row r="258">
          <cell r="A258">
            <v>605</v>
          </cell>
          <cell r="B258" t="str">
            <v>شماعه حريمى شفاف لوكس</v>
          </cell>
          <cell r="C258" t="str">
            <v>شماعه</v>
          </cell>
          <cell r="D258">
            <v>133</v>
          </cell>
          <cell r="E258">
            <v>1.31</v>
          </cell>
          <cell r="F258">
            <v>174.23000000000002</v>
          </cell>
          <cell r="G258">
            <v>3</v>
          </cell>
          <cell r="H258">
            <v>399</v>
          </cell>
          <cell r="I258">
            <v>0</v>
          </cell>
          <cell r="J258">
            <v>0</v>
          </cell>
          <cell r="K258">
            <v>0</v>
          </cell>
        </row>
        <row r="259">
          <cell r="A259">
            <v>606</v>
          </cell>
          <cell r="B259" t="str">
            <v>شماعه أسود مط بهوك كبس</v>
          </cell>
          <cell r="C259" t="str">
            <v>شماعه</v>
          </cell>
          <cell r="D259">
            <v>601</v>
          </cell>
          <cell r="E259">
            <v>1.96</v>
          </cell>
          <cell r="F259">
            <v>1177.96</v>
          </cell>
          <cell r="G259">
            <v>5</v>
          </cell>
          <cell r="H259">
            <v>3005</v>
          </cell>
          <cell r="I259">
            <v>0</v>
          </cell>
          <cell r="J259">
            <v>0</v>
          </cell>
          <cell r="K259">
            <v>0</v>
          </cell>
        </row>
        <row r="260">
          <cell r="A260">
            <v>607</v>
          </cell>
          <cell r="B260" t="str">
            <v>شماعه أسود وسط بهوك عريض</v>
          </cell>
          <cell r="C260" t="str">
            <v>شماعه</v>
          </cell>
          <cell r="D260">
            <v>713</v>
          </cell>
          <cell r="E260">
            <v>1.88</v>
          </cell>
          <cell r="F260">
            <v>1340.4399999999998</v>
          </cell>
          <cell r="G260">
            <v>5</v>
          </cell>
          <cell r="H260">
            <v>3565</v>
          </cell>
          <cell r="I260">
            <v>0</v>
          </cell>
          <cell r="J260">
            <v>0</v>
          </cell>
          <cell r="K260">
            <v>0</v>
          </cell>
        </row>
        <row r="261">
          <cell r="A261">
            <v>608</v>
          </cell>
          <cell r="B261" t="str">
            <v>شماعه أوكسديه رفيعه بهوك عريض</v>
          </cell>
          <cell r="C261" t="str">
            <v>شماعه</v>
          </cell>
          <cell r="D261">
            <v>1188</v>
          </cell>
          <cell r="E261">
            <v>2.2799999999999998</v>
          </cell>
          <cell r="F261">
            <v>2708.64</v>
          </cell>
          <cell r="G261">
            <v>5.5</v>
          </cell>
          <cell r="H261">
            <v>6534</v>
          </cell>
          <cell r="I261">
            <v>0</v>
          </cell>
          <cell r="J261">
            <v>0</v>
          </cell>
          <cell r="K261">
            <v>0</v>
          </cell>
        </row>
        <row r="262">
          <cell r="A262">
            <v>609</v>
          </cell>
          <cell r="B262" t="str">
            <v>شماعه مشبك بلاستيك أبيض بهوك عريض</v>
          </cell>
          <cell r="C262" t="str">
            <v>شماعه</v>
          </cell>
          <cell r="D262">
            <v>1000</v>
          </cell>
          <cell r="E262">
            <v>2.4500000000000002</v>
          </cell>
          <cell r="F262">
            <v>2450</v>
          </cell>
          <cell r="G262">
            <v>5</v>
          </cell>
          <cell r="H262">
            <v>5000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611</v>
          </cell>
          <cell r="B263" t="str">
            <v>شماعه مشبك أبيض لوكس</v>
          </cell>
          <cell r="C263" t="str">
            <v>شماعه</v>
          </cell>
          <cell r="D263">
            <v>256</v>
          </cell>
          <cell r="E263">
            <v>8.6</v>
          </cell>
          <cell r="F263">
            <v>2201.6</v>
          </cell>
          <cell r="G263">
            <v>18</v>
          </cell>
          <cell r="H263">
            <v>4608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612</v>
          </cell>
          <cell r="B264" t="str">
            <v>شماعه مشبك سلك 30سم</v>
          </cell>
          <cell r="C264" t="str">
            <v>شماعه</v>
          </cell>
          <cell r="D264">
            <v>331</v>
          </cell>
          <cell r="E264">
            <v>13.9</v>
          </cell>
          <cell r="F264">
            <v>4600.9000000000005</v>
          </cell>
          <cell r="G264">
            <v>20</v>
          </cell>
          <cell r="H264">
            <v>6620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613</v>
          </cell>
          <cell r="B265" t="str">
            <v>شماعه مشبك سلك أبيض 40سم</v>
          </cell>
          <cell r="C265" t="str">
            <v>شماعه</v>
          </cell>
          <cell r="D265">
            <v>232</v>
          </cell>
          <cell r="E265">
            <v>10.3</v>
          </cell>
          <cell r="F265">
            <v>2389.6000000000004</v>
          </cell>
          <cell r="G265">
            <v>28</v>
          </cell>
          <cell r="H265">
            <v>6496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614</v>
          </cell>
          <cell r="B266" t="str">
            <v>شماعه كتف حريمى شفاف عريض</v>
          </cell>
          <cell r="C266" t="str">
            <v>شماعه</v>
          </cell>
          <cell r="D266">
            <v>1997</v>
          </cell>
          <cell r="E266">
            <v>1.31</v>
          </cell>
          <cell r="F266">
            <v>2616.0700000000002</v>
          </cell>
          <cell r="G266">
            <v>2.75</v>
          </cell>
          <cell r="H266">
            <v>5491.75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615</v>
          </cell>
          <cell r="B267" t="str">
            <v>شماعه كتف حريمى شامواه بهوك كبس</v>
          </cell>
          <cell r="C267" t="str">
            <v>شماعه</v>
          </cell>
          <cell r="D267">
            <v>848</v>
          </cell>
          <cell r="E267">
            <v>2.77</v>
          </cell>
          <cell r="F267">
            <v>2348.96</v>
          </cell>
          <cell r="G267">
            <v>5.5</v>
          </cell>
          <cell r="H267">
            <v>4664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616</v>
          </cell>
          <cell r="B268" t="str">
            <v>شماعه كتف رجالى مربع شامواه بهوك كبس</v>
          </cell>
          <cell r="C268" t="str">
            <v>شماعه</v>
          </cell>
          <cell r="D268">
            <v>1131</v>
          </cell>
          <cell r="E268">
            <v>2.94</v>
          </cell>
          <cell r="F268">
            <v>3325.14</v>
          </cell>
          <cell r="G268">
            <v>5.5</v>
          </cell>
          <cell r="H268">
            <v>6220.5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617</v>
          </cell>
          <cell r="B269" t="str">
            <v>شماعه مشبك أسود شامواه</v>
          </cell>
          <cell r="C269" t="str">
            <v>شماعه</v>
          </cell>
          <cell r="D269">
            <v>1164</v>
          </cell>
          <cell r="E269">
            <v>3.02</v>
          </cell>
          <cell r="F269">
            <v>3515.28</v>
          </cell>
          <cell r="G269">
            <v>5.5</v>
          </cell>
          <cell r="H269">
            <v>6402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618</v>
          </cell>
          <cell r="B270" t="str">
            <v>شماعه كتف مربع رجالى بهوك عريض</v>
          </cell>
          <cell r="C270" t="str">
            <v>شماعه</v>
          </cell>
          <cell r="D270">
            <v>794</v>
          </cell>
          <cell r="E270">
            <v>2.77</v>
          </cell>
          <cell r="F270">
            <v>2199.38</v>
          </cell>
          <cell r="G270">
            <v>5.5</v>
          </cell>
          <cell r="H270">
            <v>4367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619</v>
          </cell>
          <cell r="B271" t="str">
            <v>شماعه كتف حريمى ثلجى عريض</v>
          </cell>
          <cell r="C271" t="str">
            <v>شماعه</v>
          </cell>
          <cell r="D271">
            <v>1969</v>
          </cell>
          <cell r="E271">
            <v>1.31</v>
          </cell>
          <cell r="F271">
            <v>2579.3900000000003</v>
          </cell>
          <cell r="G271">
            <v>2.75</v>
          </cell>
          <cell r="H271">
            <v>5414.75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620</v>
          </cell>
          <cell r="B272" t="str">
            <v>شماعه أسود لميع رفيع</v>
          </cell>
          <cell r="C272" t="str">
            <v>شماعه</v>
          </cell>
          <cell r="D272">
            <v>1234</v>
          </cell>
          <cell r="E272">
            <v>1.31</v>
          </cell>
          <cell r="F272">
            <v>1616.54</v>
          </cell>
          <cell r="G272">
            <v>3</v>
          </cell>
          <cell r="H272">
            <v>3702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621</v>
          </cell>
          <cell r="B273" t="str">
            <v>شماعه كتف رجالى بهوك عريض</v>
          </cell>
          <cell r="C273" t="str">
            <v>شماعه</v>
          </cell>
          <cell r="D273">
            <v>410</v>
          </cell>
          <cell r="E273">
            <v>2.94</v>
          </cell>
          <cell r="F273">
            <v>1205.4000000000001</v>
          </cell>
          <cell r="G273">
            <v>5.5</v>
          </cell>
          <cell r="H273">
            <v>2255</v>
          </cell>
          <cell r="I273">
            <v>0</v>
          </cell>
          <cell r="J273">
            <v>0</v>
          </cell>
          <cell r="K273">
            <v>0</v>
          </cell>
        </row>
        <row r="274">
          <cell r="A274">
            <v>622</v>
          </cell>
          <cell r="B274" t="str">
            <v>عروسه حديثى الولاده</v>
          </cell>
          <cell r="C274" t="str">
            <v>عروسه</v>
          </cell>
          <cell r="D274">
            <v>17</v>
          </cell>
          <cell r="E274">
            <v>99.52</v>
          </cell>
          <cell r="F274">
            <v>1691.84</v>
          </cell>
          <cell r="G274">
            <v>125</v>
          </cell>
          <cell r="H274">
            <v>2125</v>
          </cell>
          <cell r="I274">
            <v>0</v>
          </cell>
          <cell r="J274">
            <v>0</v>
          </cell>
          <cell r="K274">
            <v>0</v>
          </cell>
        </row>
        <row r="275">
          <cell r="A275">
            <v>623</v>
          </cell>
          <cell r="B275" t="str">
            <v>شماعه مشبك أسود شامواه بهوك كبس</v>
          </cell>
          <cell r="C275" t="str">
            <v>شماعه</v>
          </cell>
          <cell r="D275">
            <v>692</v>
          </cell>
          <cell r="E275">
            <v>3.43</v>
          </cell>
          <cell r="F275">
            <v>2373.56</v>
          </cell>
          <cell r="G275">
            <v>5.5</v>
          </cell>
          <cell r="H275">
            <v>3806</v>
          </cell>
          <cell r="I275">
            <v>0</v>
          </cell>
          <cell r="J275">
            <v>0</v>
          </cell>
          <cell r="K275">
            <v>0</v>
          </cell>
        </row>
        <row r="276">
          <cell r="A276">
            <v>624</v>
          </cell>
          <cell r="B276" t="str">
            <v>شماعه أوكسديه رفيع بهوك كبس</v>
          </cell>
          <cell r="C276" t="str">
            <v>شماعه</v>
          </cell>
          <cell r="D276">
            <v>1000</v>
          </cell>
          <cell r="E276">
            <v>2.4500000000000002</v>
          </cell>
          <cell r="F276">
            <v>2450</v>
          </cell>
          <cell r="G276">
            <v>5</v>
          </cell>
          <cell r="H276">
            <v>5000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>
            <v>625</v>
          </cell>
          <cell r="B277" t="str">
            <v>شماعه كتف حريمى أسود</v>
          </cell>
          <cell r="C277" t="str">
            <v>شماعه</v>
          </cell>
          <cell r="D277">
            <v>790</v>
          </cell>
          <cell r="E277">
            <v>1.47</v>
          </cell>
          <cell r="F277">
            <v>1161.3</v>
          </cell>
          <cell r="G277">
            <v>4.5</v>
          </cell>
          <cell r="H277">
            <v>3555</v>
          </cell>
          <cell r="I277">
            <v>0</v>
          </cell>
          <cell r="J277">
            <v>0</v>
          </cell>
          <cell r="K277">
            <v>0</v>
          </cell>
        </row>
        <row r="278">
          <cell r="A278">
            <v>626</v>
          </cell>
          <cell r="B278" t="str">
            <v>شماعه مشبك أبيض لميع</v>
          </cell>
          <cell r="C278" t="str">
            <v>شماعه</v>
          </cell>
          <cell r="D278">
            <v>1493</v>
          </cell>
          <cell r="E278">
            <v>2.04</v>
          </cell>
          <cell r="F278">
            <v>3045.7200000000003</v>
          </cell>
          <cell r="G278">
            <v>4</v>
          </cell>
          <cell r="H278">
            <v>5972</v>
          </cell>
          <cell r="I278">
            <v>0</v>
          </cell>
          <cell r="J278">
            <v>0</v>
          </cell>
          <cell r="K278">
            <v>0</v>
          </cell>
        </row>
        <row r="279">
          <cell r="A279">
            <v>627</v>
          </cell>
          <cell r="B279" t="str">
            <v>شماعه كتف حريمى ثلجى</v>
          </cell>
          <cell r="C279" t="str">
            <v>شماعه</v>
          </cell>
          <cell r="D279">
            <v>715</v>
          </cell>
          <cell r="E279">
            <v>1.1399999999999999</v>
          </cell>
          <cell r="F279">
            <v>815.09999999999991</v>
          </cell>
          <cell r="G279">
            <v>2.75</v>
          </cell>
          <cell r="H279">
            <v>1966.25</v>
          </cell>
          <cell r="I279">
            <v>0</v>
          </cell>
          <cell r="J279">
            <v>0</v>
          </cell>
          <cell r="K279">
            <v>0</v>
          </cell>
        </row>
        <row r="280">
          <cell r="A280">
            <v>629</v>
          </cell>
          <cell r="B280" t="str">
            <v>شماعه مشبك سلك 40سم</v>
          </cell>
          <cell r="C280" t="str">
            <v>شماعه</v>
          </cell>
          <cell r="D280">
            <v>199</v>
          </cell>
          <cell r="E280">
            <v>15.5</v>
          </cell>
          <cell r="F280">
            <v>3084.5</v>
          </cell>
          <cell r="G280">
            <v>24</v>
          </cell>
          <cell r="H280">
            <v>4776</v>
          </cell>
          <cell r="I280">
            <v>0</v>
          </cell>
          <cell r="J280">
            <v>0</v>
          </cell>
          <cell r="K280">
            <v>0</v>
          </cell>
        </row>
        <row r="281">
          <cell r="A281">
            <v>630</v>
          </cell>
          <cell r="B281" t="str">
            <v>شماعه مشبك أسود قطيفه</v>
          </cell>
          <cell r="C281" t="str">
            <v>شماعه</v>
          </cell>
          <cell r="D281">
            <v>1000</v>
          </cell>
          <cell r="E281">
            <v>4.6500000000000004</v>
          </cell>
          <cell r="F281">
            <v>4650</v>
          </cell>
          <cell r="G281">
            <v>6.5</v>
          </cell>
          <cell r="H281">
            <v>6500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>
            <v>631</v>
          </cell>
          <cell r="B282" t="str">
            <v>شماعه رجالى أسود قطيفه</v>
          </cell>
          <cell r="C282" t="str">
            <v>شماعه</v>
          </cell>
          <cell r="D282">
            <v>670</v>
          </cell>
          <cell r="E282">
            <v>4.26</v>
          </cell>
          <cell r="F282">
            <v>2854.2</v>
          </cell>
          <cell r="G282">
            <v>6.5</v>
          </cell>
          <cell r="H282">
            <v>4355</v>
          </cell>
          <cell r="I282">
            <v>0</v>
          </cell>
          <cell r="J282">
            <v>0</v>
          </cell>
          <cell r="K282">
            <v>0</v>
          </cell>
        </row>
        <row r="283">
          <cell r="A283">
            <v>632</v>
          </cell>
          <cell r="B283" t="str">
            <v>شماعه حريمى أحمر وأسود قطيفه</v>
          </cell>
          <cell r="C283" t="str">
            <v>شماعه</v>
          </cell>
          <cell r="D283">
            <v>217</v>
          </cell>
          <cell r="E283">
            <v>4.26</v>
          </cell>
          <cell r="F283">
            <v>924.42</v>
          </cell>
          <cell r="G283">
            <v>6</v>
          </cell>
          <cell r="H283">
            <v>1302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650</v>
          </cell>
          <cell r="B284" t="str">
            <v>مانيكان رجالى نيكل</v>
          </cell>
          <cell r="C284" t="str">
            <v>مانيكان رجالى</v>
          </cell>
          <cell r="D284">
            <v>7</v>
          </cell>
          <cell r="E284">
            <v>781.98</v>
          </cell>
          <cell r="F284">
            <v>5473.8600000000006</v>
          </cell>
          <cell r="G284">
            <v>1250</v>
          </cell>
          <cell r="H284">
            <v>8750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>
            <v>702</v>
          </cell>
          <cell r="B285" t="str">
            <v>حريمي مصري</v>
          </cell>
          <cell r="C285" t="str">
            <v>مانيكان حريمى</v>
          </cell>
          <cell r="D285">
            <v>1</v>
          </cell>
          <cell r="E285">
            <v>230.38900000000001</v>
          </cell>
          <cell r="F285">
            <v>230.38900000000001</v>
          </cell>
          <cell r="G285">
            <v>250</v>
          </cell>
          <cell r="H285">
            <v>250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>
            <v>712</v>
          </cell>
          <cell r="B286" t="str">
            <v>بنطلون حريمي فيبر</v>
          </cell>
          <cell r="C286" t="str">
            <v>بنطلون</v>
          </cell>
          <cell r="D286">
            <v>5</v>
          </cell>
          <cell r="E286">
            <v>85</v>
          </cell>
          <cell r="F286">
            <v>425</v>
          </cell>
          <cell r="G286">
            <v>115</v>
          </cell>
          <cell r="H286">
            <v>575</v>
          </cell>
          <cell r="I286">
            <v>0</v>
          </cell>
          <cell r="J286">
            <v>0</v>
          </cell>
          <cell r="K286">
            <v>0</v>
          </cell>
        </row>
        <row r="287">
          <cell r="A287">
            <v>734</v>
          </cell>
          <cell r="B287" t="str">
            <v>رجالي تايجر( تاج)أزرق</v>
          </cell>
          <cell r="C287" t="str">
            <v>مانيكان رجالى</v>
          </cell>
          <cell r="D287">
            <v>20</v>
          </cell>
          <cell r="E287">
            <v>500</v>
          </cell>
          <cell r="F287">
            <v>10000</v>
          </cell>
          <cell r="G287">
            <v>580</v>
          </cell>
          <cell r="H287">
            <v>11600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>
            <v>736</v>
          </cell>
          <cell r="B288" t="str">
            <v>رجالي حلزوني ابيض أستثمارى</v>
          </cell>
          <cell r="C288" t="str">
            <v>مانيكان رجالى</v>
          </cell>
          <cell r="D288">
            <v>6</v>
          </cell>
          <cell r="E288">
            <v>475</v>
          </cell>
          <cell r="F288">
            <v>2850</v>
          </cell>
          <cell r="G288">
            <v>500</v>
          </cell>
          <cell r="H288">
            <v>3000</v>
          </cell>
          <cell r="I288">
            <v>0</v>
          </cell>
          <cell r="J288">
            <v>0</v>
          </cell>
          <cell r="K288">
            <v>0</v>
          </cell>
        </row>
        <row r="289">
          <cell r="A289">
            <v>738</v>
          </cell>
          <cell r="B289" t="str">
            <v>مانيكان حريمي حركات</v>
          </cell>
          <cell r="C289" t="str">
            <v>مانيكان حريمى</v>
          </cell>
          <cell r="D289">
            <v>3</v>
          </cell>
          <cell r="E289">
            <v>500</v>
          </cell>
          <cell r="F289">
            <v>1500</v>
          </cell>
          <cell r="G289">
            <v>600</v>
          </cell>
          <cell r="H289">
            <v>1800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742</v>
          </cell>
          <cell r="B290" t="str">
            <v>مانيكان حريمى لؤلؤى</v>
          </cell>
          <cell r="C290" t="str">
            <v>مانيكان حريمى</v>
          </cell>
          <cell r="D290">
            <v>7</v>
          </cell>
          <cell r="E290">
            <v>575</v>
          </cell>
          <cell r="F290">
            <v>4025</v>
          </cell>
          <cell r="G290">
            <v>650</v>
          </cell>
          <cell r="H290">
            <v>4550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>
            <v>744</v>
          </cell>
          <cell r="B291" t="str">
            <v>مانيكان أطفال أبيض حلزونى 3سنه</v>
          </cell>
          <cell r="C291" t="str">
            <v>مانيكان أطفال</v>
          </cell>
          <cell r="D291">
            <v>8</v>
          </cell>
          <cell r="E291">
            <v>275</v>
          </cell>
          <cell r="F291">
            <v>2200</v>
          </cell>
          <cell r="G291">
            <v>325</v>
          </cell>
          <cell r="H291">
            <v>2600</v>
          </cell>
          <cell r="I291">
            <v>0</v>
          </cell>
          <cell r="J291">
            <v>0</v>
          </cell>
          <cell r="K291">
            <v>0</v>
          </cell>
        </row>
        <row r="292">
          <cell r="A292">
            <v>745</v>
          </cell>
          <cell r="B292" t="str">
            <v>مانيكان أطفال أبيض حلزونى 5سنه</v>
          </cell>
          <cell r="C292" t="str">
            <v>مانيكان أطفال</v>
          </cell>
          <cell r="D292">
            <v>5</v>
          </cell>
          <cell r="E292">
            <v>275</v>
          </cell>
          <cell r="F292">
            <v>1375</v>
          </cell>
          <cell r="G292">
            <v>350</v>
          </cell>
          <cell r="H292">
            <v>1750</v>
          </cell>
          <cell r="I292">
            <v>0</v>
          </cell>
          <cell r="J292">
            <v>0</v>
          </cell>
          <cell r="K292">
            <v>0</v>
          </cell>
        </row>
        <row r="293">
          <cell r="A293">
            <v>746</v>
          </cell>
          <cell r="B293" t="str">
            <v>مانيكان أطفال أبيض حلزونى 7سنه</v>
          </cell>
          <cell r="C293" t="str">
            <v>مانيكان أطفال</v>
          </cell>
          <cell r="D293">
            <v>10</v>
          </cell>
          <cell r="E293">
            <v>275</v>
          </cell>
          <cell r="F293">
            <v>2750</v>
          </cell>
          <cell r="G293">
            <v>350</v>
          </cell>
          <cell r="H293">
            <v>3500</v>
          </cell>
          <cell r="I293">
            <v>0</v>
          </cell>
          <cell r="J293">
            <v>0</v>
          </cell>
          <cell r="K293">
            <v>0</v>
          </cell>
        </row>
        <row r="294">
          <cell r="A294">
            <v>747</v>
          </cell>
          <cell r="B294" t="str">
            <v>مانيكان أطفال أبيض حلزونى محير</v>
          </cell>
          <cell r="C294" t="str">
            <v>مانيكان أطفال</v>
          </cell>
          <cell r="D294">
            <v>32</v>
          </cell>
          <cell r="E294">
            <v>275</v>
          </cell>
          <cell r="F294">
            <v>8800</v>
          </cell>
          <cell r="G294">
            <v>375</v>
          </cell>
          <cell r="H294">
            <v>12000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>
            <v>748</v>
          </cell>
          <cell r="B295" t="str">
            <v>مانيكان أطفالى حلزونى أسود 2سنه</v>
          </cell>
          <cell r="C295" t="str">
            <v>مانيكان أطفال</v>
          </cell>
          <cell r="D295">
            <v>25</v>
          </cell>
          <cell r="E295">
            <v>300</v>
          </cell>
          <cell r="F295">
            <v>7500</v>
          </cell>
          <cell r="G295">
            <v>350</v>
          </cell>
          <cell r="H295">
            <v>8750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>
            <v>749</v>
          </cell>
          <cell r="B296" t="str">
            <v>مانيكان أطفال حلزونى أسود 3سنه</v>
          </cell>
          <cell r="C296" t="str">
            <v>مانيكان أطفال</v>
          </cell>
          <cell r="D296">
            <v>5</v>
          </cell>
          <cell r="E296">
            <v>300</v>
          </cell>
          <cell r="F296">
            <v>1500</v>
          </cell>
          <cell r="G296">
            <v>350</v>
          </cell>
          <cell r="H296">
            <v>1750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>
            <v>750</v>
          </cell>
          <cell r="B297" t="str">
            <v>مانيكان أطفال حلزونى أسود 5سنه</v>
          </cell>
          <cell r="C297" t="str">
            <v>مانيكان أطفال</v>
          </cell>
          <cell r="D297">
            <v>1</v>
          </cell>
          <cell r="E297">
            <v>300</v>
          </cell>
          <cell r="F297">
            <v>300</v>
          </cell>
          <cell r="G297">
            <v>350</v>
          </cell>
          <cell r="H297">
            <v>350</v>
          </cell>
          <cell r="I297">
            <v>0</v>
          </cell>
          <cell r="J297">
            <v>0</v>
          </cell>
          <cell r="K297">
            <v>0</v>
          </cell>
        </row>
        <row r="298">
          <cell r="A298">
            <v>751</v>
          </cell>
          <cell r="B298" t="str">
            <v>مانيكان أطفال حلزونى أسود 7سنه</v>
          </cell>
          <cell r="C298" t="str">
            <v>مانيكان أطفال</v>
          </cell>
          <cell r="D298">
            <v>4</v>
          </cell>
          <cell r="E298">
            <v>300</v>
          </cell>
          <cell r="F298">
            <v>1200</v>
          </cell>
          <cell r="G298">
            <v>350</v>
          </cell>
          <cell r="H298">
            <v>1400</v>
          </cell>
          <cell r="I298">
            <v>0</v>
          </cell>
          <cell r="J298">
            <v>0</v>
          </cell>
          <cell r="K298">
            <v>0</v>
          </cell>
        </row>
        <row r="299">
          <cell r="A299">
            <v>752</v>
          </cell>
          <cell r="B299" t="str">
            <v>مانيكان أطفال حلزونى أسود محير</v>
          </cell>
          <cell r="C299" t="str">
            <v>مانيكان أطفال</v>
          </cell>
          <cell r="D299">
            <v>1</v>
          </cell>
          <cell r="E299">
            <v>300</v>
          </cell>
          <cell r="F299">
            <v>300</v>
          </cell>
          <cell r="G299">
            <v>350</v>
          </cell>
          <cell r="H299">
            <v>350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>
            <v>778</v>
          </cell>
          <cell r="B300" t="str">
            <v>هوك بنطلون كبير</v>
          </cell>
          <cell r="C300" t="str">
            <v>معدن</v>
          </cell>
          <cell r="D300">
            <v>96</v>
          </cell>
          <cell r="E300">
            <v>7</v>
          </cell>
          <cell r="F300">
            <v>672</v>
          </cell>
          <cell r="G300">
            <v>10</v>
          </cell>
          <cell r="H300">
            <v>960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779</v>
          </cell>
          <cell r="B301" t="str">
            <v>هوك بنطلون وسط</v>
          </cell>
          <cell r="C301" t="str">
            <v>معدن</v>
          </cell>
          <cell r="D301">
            <v>538</v>
          </cell>
          <cell r="E301">
            <v>3</v>
          </cell>
          <cell r="F301">
            <v>1614</v>
          </cell>
          <cell r="G301">
            <v>4</v>
          </cell>
          <cell r="H301">
            <v>2152</v>
          </cell>
          <cell r="I301">
            <v>0</v>
          </cell>
          <cell r="J301">
            <v>0</v>
          </cell>
          <cell r="K301">
            <v>0</v>
          </cell>
        </row>
        <row r="302">
          <cell r="A302">
            <v>780</v>
          </cell>
          <cell r="B302" t="str">
            <v>هوك بنطلون صغير</v>
          </cell>
          <cell r="C302" t="str">
            <v>معدن</v>
          </cell>
          <cell r="D302">
            <v>1178</v>
          </cell>
          <cell r="E302">
            <v>1</v>
          </cell>
          <cell r="F302">
            <v>1178</v>
          </cell>
          <cell r="G302">
            <v>2.5</v>
          </cell>
          <cell r="H302">
            <v>2945</v>
          </cell>
          <cell r="I302">
            <v>0</v>
          </cell>
          <cell r="J302">
            <v>0</v>
          </cell>
          <cell r="K302">
            <v>0</v>
          </cell>
        </row>
        <row r="303">
          <cell r="A303">
            <v>781</v>
          </cell>
          <cell r="B303" t="str">
            <v>هوك بنطلون قلب</v>
          </cell>
          <cell r="C303" t="str">
            <v>معدن</v>
          </cell>
          <cell r="D303">
            <v>1196</v>
          </cell>
          <cell r="E303">
            <v>2</v>
          </cell>
          <cell r="F303">
            <v>2392</v>
          </cell>
          <cell r="G303">
            <v>3</v>
          </cell>
          <cell r="H303">
            <v>3588</v>
          </cell>
          <cell r="I303">
            <v>0</v>
          </cell>
          <cell r="J303">
            <v>0</v>
          </cell>
          <cell r="K303">
            <v>0</v>
          </cell>
        </row>
        <row r="304">
          <cell r="A304">
            <v>782</v>
          </cell>
          <cell r="B304" t="str">
            <v>ريون أستالس مربع</v>
          </cell>
          <cell r="C304" t="str">
            <v>ريون</v>
          </cell>
          <cell r="D304">
            <v>4</v>
          </cell>
          <cell r="E304">
            <v>900</v>
          </cell>
          <cell r="F304">
            <v>3600</v>
          </cell>
          <cell r="G304">
            <v>1250</v>
          </cell>
          <cell r="H304">
            <v>5000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>
            <v>783</v>
          </cell>
          <cell r="B305" t="str">
            <v>ريون تعليق أستالس</v>
          </cell>
          <cell r="C305" t="str">
            <v>ريون</v>
          </cell>
          <cell r="D305">
            <v>3</v>
          </cell>
          <cell r="E305">
            <v>868</v>
          </cell>
          <cell r="F305">
            <v>2604</v>
          </cell>
          <cell r="G305">
            <v>1200</v>
          </cell>
          <cell r="H305">
            <v>3600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784</v>
          </cell>
          <cell r="B306" t="str">
            <v>ريون أستالس ماسوره مدوره</v>
          </cell>
          <cell r="C306" t="str">
            <v>ريون</v>
          </cell>
          <cell r="D306">
            <v>5</v>
          </cell>
          <cell r="E306">
            <v>737</v>
          </cell>
          <cell r="F306">
            <v>3685</v>
          </cell>
          <cell r="G306">
            <v>1200</v>
          </cell>
          <cell r="H306">
            <v>6000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>
            <v>785</v>
          </cell>
          <cell r="B307" t="str">
            <v>أستاند توكه صغير</v>
          </cell>
          <cell r="C307" t="str">
            <v>أستاند</v>
          </cell>
          <cell r="D307">
            <v>5</v>
          </cell>
          <cell r="E307">
            <v>147.5</v>
          </cell>
          <cell r="F307">
            <v>737.5</v>
          </cell>
          <cell r="G307">
            <v>300</v>
          </cell>
          <cell r="H307">
            <v>1500</v>
          </cell>
          <cell r="I307">
            <v>0</v>
          </cell>
          <cell r="J307">
            <v>0</v>
          </cell>
          <cell r="K307">
            <v>0</v>
          </cell>
        </row>
        <row r="308">
          <cell r="A308">
            <v>787</v>
          </cell>
          <cell r="B308" t="str">
            <v>أستاند كتاب قاعده عريضه</v>
          </cell>
          <cell r="C308" t="str">
            <v>أستاند</v>
          </cell>
          <cell r="D308">
            <v>7</v>
          </cell>
          <cell r="E308">
            <v>188</v>
          </cell>
          <cell r="F308">
            <v>1316</v>
          </cell>
          <cell r="G308">
            <v>250</v>
          </cell>
          <cell r="H308">
            <v>1750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>
            <v>788</v>
          </cell>
          <cell r="B309" t="str">
            <v>أستاند كتاب قاعده صغيره</v>
          </cell>
          <cell r="C309" t="str">
            <v>أستاند</v>
          </cell>
          <cell r="D309">
            <v>5</v>
          </cell>
          <cell r="E309">
            <v>188.14</v>
          </cell>
          <cell r="F309">
            <v>940.69999999999993</v>
          </cell>
          <cell r="G309">
            <v>250</v>
          </cell>
          <cell r="H309">
            <v>1250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789</v>
          </cell>
          <cell r="B310" t="str">
            <v>أستاند مجلات وجرائد</v>
          </cell>
          <cell r="C310" t="str">
            <v>أستاند</v>
          </cell>
          <cell r="D310">
            <v>8</v>
          </cell>
          <cell r="E310">
            <v>295</v>
          </cell>
          <cell r="F310">
            <v>2360</v>
          </cell>
          <cell r="G310">
            <v>400</v>
          </cell>
          <cell r="H310">
            <v>3200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790</v>
          </cell>
          <cell r="B311" t="str">
            <v>أستاند علب مكياج أسود</v>
          </cell>
          <cell r="C311" t="str">
            <v>أستاند</v>
          </cell>
          <cell r="D311">
            <v>2</v>
          </cell>
          <cell r="E311">
            <v>327</v>
          </cell>
          <cell r="F311">
            <v>654</v>
          </cell>
          <cell r="G311">
            <v>450</v>
          </cell>
          <cell r="H311">
            <v>900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792</v>
          </cell>
          <cell r="B312" t="str">
            <v>ريون أستالس</v>
          </cell>
          <cell r="C312" t="str">
            <v>ريون</v>
          </cell>
          <cell r="D312">
            <v>6</v>
          </cell>
          <cell r="E312">
            <v>409</v>
          </cell>
          <cell r="F312">
            <v>2454</v>
          </cell>
          <cell r="G312">
            <v>750</v>
          </cell>
          <cell r="H312">
            <v>4500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795</v>
          </cell>
          <cell r="B313" t="str">
            <v>أستاند 4طاره شوكه</v>
          </cell>
          <cell r="C313" t="str">
            <v>أستاند</v>
          </cell>
          <cell r="D313">
            <v>2</v>
          </cell>
          <cell r="E313">
            <v>205</v>
          </cell>
          <cell r="F313">
            <v>410</v>
          </cell>
          <cell r="G313">
            <v>250</v>
          </cell>
          <cell r="H313">
            <v>500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797</v>
          </cell>
          <cell r="B314" t="str">
            <v>حريمى كامل نفخ</v>
          </cell>
          <cell r="C314" t="str">
            <v>نفخ</v>
          </cell>
          <cell r="D314">
            <v>91</v>
          </cell>
          <cell r="E314">
            <v>43</v>
          </cell>
          <cell r="F314">
            <v>3913</v>
          </cell>
          <cell r="G314">
            <v>80</v>
          </cell>
          <cell r="H314">
            <v>7280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>
            <v>798</v>
          </cell>
          <cell r="B315" t="str">
            <v>رجالى كامل نفخ</v>
          </cell>
          <cell r="C315" t="str">
            <v>نفخ</v>
          </cell>
          <cell r="D315">
            <v>95</v>
          </cell>
          <cell r="E315">
            <v>43</v>
          </cell>
          <cell r="F315">
            <v>4085</v>
          </cell>
          <cell r="G315">
            <v>80</v>
          </cell>
          <cell r="H315">
            <v>7600</v>
          </cell>
          <cell r="I315">
            <v>0</v>
          </cell>
          <cell r="J315">
            <v>0</v>
          </cell>
          <cell r="K315">
            <v>0</v>
          </cell>
        </row>
        <row r="316">
          <cell r="A316">
            <v>799</v>
          </cell>
          <cell r="B316" t="str">
            <v>بنطلون رجالى نفخ رجل عدله</v>
          </cell>
          <cell r="C316" t="str">
            <v>نفخ</v>
          </cell>
          <cell r="D316">
            <v>68</v>
          </cell>
          <cell r="E316">
            <v>23</v>
          </cell>
          <cell r="F316">
            <v>1564</v>
          </cell>
          <cell r="G316">
            <v>45</v>
          </cell>
          <cell r="H316">
            <v>3060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>
            <v>800</v>
          </cell>
          <cell r="B317" t="str">
            <v>بنطلون رجالى نفخ رجل مفروده</v>
          </cell>
          <cell r="C317" t="str">
            <v>نفخ</v>
          </cell>
          <cell r="D317">
            <v>68</v>
          </cell>
          <cell r="E317">
            <v>23</v>
          </cell>
          <cell r="F317">
            <v>1564</v>
          </cell>
          <cell r="G317">
            <v>45</v>
          </cell>
          <cell r="H317">
            <v>3060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>
            <v>802</v>
          </cell>
          <cell r="B318" t="str">
            <v>صدر رجالى أسود نفخ</v>
          </cell>
          <cell r="C318" t="str">
            <v>نفخ</v>
          </cell>
          <cell r="D318">
            <v>57</v>
          </cell>
          <cell r="E318">
            <v>25</v>
          </cell>
          <cell r="F318">
            <v>1425</v>
          </cell>
          <cell r="G318">
            <v>40</v>
          </cell>
          <cell r="H318">
            <v>2280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>
            <v>803</v>
          </cell>
          <cell r="B319" t="str">
            <v>صدر رجالى نفخ</v>
          </cell>
          <cell r="C319" t="str">
            <v>نفخ</v>
          </cell>
          <cell r="D319">
            <v>91</v>
          </cell>
          <cell r="E319">
            <v>25</v>
          </cell>
          <cell r="F319">
            <v>2275</v>
          </cell>
          <cell r="G319">
            <v>40</v>
          </cell>
          <cell r="H319">
            <v>3640</v>
          </cell>
          <cell r="I319">
            <v>0</v>
          </cell>
          <cell r="J319">
            <v>0</v>
          </cell>
          <cell r="K319">
            <v>0</v>
          </cell>
        </row>
        <row r="320">
          <cell r="A320">
            <v>804</v>
          </cell>
          <cell r="B320" t="str">
            <v>صدر رجالى بيج</v>
          </cell>
          <cell r="C320" t="str">
            <v>نفخ</v>
          </cell>
          <cell r="D320">
            <v>57</v>
          </cell>
          <cell r="E320">
            <v>25</v>
          </cell>
          <cell r="F320">
            <v>1425</v>
          </cell>
          <cell r="G320">
            <v>40</v>
          </cell>
          <cell r="H320">
            <v>2280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805</v>
          </cell>
          <cell r="B321" t="str">
            <v>صدر حريمى نفخ</v>
          </cell>
          <cell r="C321" t="str">
            <v>نفخ</v>
          </cell>
          <cell r="D321">
            <v>74</v>
          </cell>
          <cell r="E321">
            <v>31</v>
          </cell>
          <cell r="F321">
            <v>2294</v>
          </cell>
          <cell r="G321">
            <v>40</v>
          </cell>
          <cell r="H321">
            <v>2960</v>
          </cell>
          <cell r="I321">
            <v>0</v>
          </cell>
          <cell r="J321">
            <v>0</v>
          </cell>
          <cell r="K321">
            <v>0</v>
          </cell>
        </row>
        <row r="322">
          <cell r="A322">
            <v>806</v>
          </cell>
          <cell r="B322" t="str">
            <v>رجل شراب أسود</v>
          </cell>
          <cell r="C322" t="str">
            <v>بلاستيك</v>
          </cell>
          <cell r="D322">
            <v>14</v>
          </cell>
          <cell r="E322">
            <v>16</v>
          </cell>
          <cell r="F322">
            <v>224</v>
          </cell>
          <cell r="G322">
            <v>35</v>
          </cell>
          <cell r="H322">
            <v>490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807</v>
          </cell>
          <cell r="B323" t="str">
            <v>رجل شراب بيج</v>
          </cell>
          <cell r="C323" t="str">
            <v>بلاستيك</v>
          </cell>
          <cell r="D323">
            <v>17</v>
          </cell>
          <cell r="E323">
            <v>16</v>
          </cell>
          <cell r="F323">
            <v>272</v>
          </cell>
          <cell r="G323">
            <v>35</v>
          </cell>
          <cell r="H323">
            <v>595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808</v>
          </cell>
          <cell r="B324" t="str">
            <v>رجل شراب أبيض</v>
          </cell>
          <cell r="C324" t="str">
            <v>بلاستيك</v>
          </cell>
          <cell r="D324">
            <v>20</v>
          </cell>
          <cell r="E324">
            <v>16</v>
          </cell>
          <cell r="F324">
            <v>320</v>
          </cell>
          <cell r="G324">
            <v>35</v>
          </cell>
          <cell r="H324">
            <v>700</v>
          </cell>
          <cell r="I324">
            <v>0</v>
          </cell>
          <cell r="J324">
            <v>0</v>
          </cell>
          <cell r="K324">
            <v>0</v>
          </cell>
        </row>
        <row r="325">
          <cell r="A325">
            <v>809</v>
          </cell>
          <cell r="B325" t="str">
            <v>شورت حريمى شفاف</v>
          </cell>
          <cell r="C325" t="str">
            <v>نفخ</v>
          </cell>
          <cell r="D325">
            <v>93</v>
          </cell>
          <cell r="E325">
            <v>20</v>
          </cell>
          <cell r="F325">
            <v>1860</v>
          </cell>
          <cell r="G325">
            <v>35</v>
          </cell>
          <cell r="H325">
            <v>3255</v>
          </cell>
          <cell r="I325">
            <v>0</v>
          </cell>
          <cell r="J325">
            <v>0</v>
          </cell>
          <cell r="K325">
            <v>0</v>
          </cell>
        </row>
        <row r="326">
          <cell r="A326">
            <v>810</v>
          </cell>
          <cell r="B326" t="str">
            <v>شورت رجالى شفاف</v>
          </cell>
          <cell r="C326" t="str">
            <v>أكريلك</v>
          </cell>
          <cell r="D326">
            <v>95</v>
          </cell>
          <cell r="E326">
            <v>20</v>
          </cell>
          <cell r="F326">
            <v>1900</v>
          </cell>
          <cell r="G326">
            <v>35</v>
          </cell>
          <cell r="H326">
            <v>3325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811</v>
          </cell>
          <cell r="B327" t="str">
            <v>شورت حريمى</v>
          </cell>
          <cell r="C327" t="str">
            <v>نفخ</v>
          </cell>
          <cell r="D327">
            <v>86</v>
          </cell>
          <cell r="E327">
            <v>14</v>
          </cell>
          <cell r="F327">
            <v>1204</v>
          </cell>
          <cell r="G327">
            <v>30</v>
          </cell>
          <cell r="H327">
            <v>2580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812</v>
          </cell>
          <cell r="B328" t="str">
            <v>شورت رجالى</v>
          </cell>
          <cell r="C328" t="str">
            <v>نفخ</v>
          </cell>
          <cell r="D328">
            <v>58</v>
          </cell>
          <cell r="E328">
            <v>14</v>
          </cell>
          <cell r="F328">
            <v>812</v>
          </cell>
          <cell r="G328">
            <v>30</v>
          </cell>
          <cell r="H328">
            <v>1740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814</v>
          </cell>
          <cell r="B329" t="str">
            <v>باروكه ديك</v>
          </cell>
          <cell r="C329" t="str">
            <v>باروكه</v>
          </cell>
          <cell r="D329">
            <v>9</v>
          </cell>
          <cell r="E329">
            <v>9</v>
          </cell>
          <cell r="F329">
            <v>81</v>
          </cell>
          <cell r="G329">
            <v>30</v>
          </cell>
          <cell r="H329">
            <v>270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818</v>
          </cell>
          <cell r="B330" t="str">
            <v>رف أسود وأبيض مربع</v>
          </cell>
          <cell r="C330" t="str">
            <v>متنوعات</v>
          </cell>
          <cell r="D330">
            <v>118</v>
          </cell>
          <cell r="E330">
            <v>3</v>
          </cell>
          <cell r="F330">
            <v>354</v>
          </cell>
          <cell r="G330">
            <v>10</v>
          </cell>
          <cell r="H330">
            <v>1180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819</v>
          </cell>
          <cell r="B331" t="str">
            <v>رف بنفسجى وسط مستطيل</v>
          </cell>
          <cell r="C331" t="str">
            <v>متنوعات</v>
          </cell>
          <cell r="D331">
            <v>70</v>
          </cell>
          <cell r="E331">
            <v>3</v>
          </cell>
          <cell r="F331">
            <v>210</v>
          </cell>
          <cell r="G331">
            <v>7</v>
          </cell>
          <cell r="H331">
            <v>490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820</v>
          </cell>
          <cell r="B332" t="str">
            <v>رف بنفسجى كبير مستطيل</v>
          </cell>
          <cell r="C332" t="str">
            <v>متنوعات</v>
          </cell>
          <cell r="D332">
            <v>130</v>
          </cell>
          <cell r="E332">
            <v>3</v>
          </cell>
          <cell r="F332">
            <v>390</v>
          </cell>
          <cell r="G332">
            <v>8</v>
          </cell>
          <cell r="H332">
            <v>1040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821</v>
          </cell>
          <cell r="B333" t="str">
            <v>رف بنفسجى كبير مربع</v>
          </cell>
          <cell r="C333" t="str">
            <v>متنوعات</v>
          </cell>
          <cell r="D333">
            <v>88</v>
          </cell>
          <cell r="E333">
            <v>4</v>
          </cell>
          <cell r="F333">
            <v>352</v>
          </cell>
          <cell r="G333">
            <v>8</v>
          </cell>
          <cell r="H333">
            <v>704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822</v>
          </cell>
          <cell r="B334" t="str">
            <v>كونكتور</v>
          </cell>
          <cell r="C334" t="str">
            <v>متنوعات</v>
          </cell>
          <cell r="D334">
            <v>5718</v>
          </cell>
          <cell r="E334">
            <v>0.38</v>
          </cell>
          <cell r="F334">
            <v>2172.84</v>
          </cell>
          <cell r="G334">
            <v>5</v>
          </cell>
          <cell r="H334">
            <v>28590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823</v>
          </cell>
          <cell r="B335" t="str">
            <v>رف ألوان مربع صغير</v>
          </cell>
          <cell r="C335" t="str">
            <v>متنوعات</v>
          </cell>
          <cell r="D335">
            <v>176</v>
          </cell>
          <cell r="E335">
            <v>2</v>
          </cell>
          <cell r="F335">
            <v>352</v>
          </cell>
          <cell r="G335">
            <v>5</v>
          </cell>
          <cell r="H335">
            <v>880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824</v>
          </cell>
          <cell r="B336" t="str">
            <v>كرسى قاعده مدوره أسود</v>
          </cell>
          <cell r="C336" t="str">
            <v>كرسى</v>
          </cell>
          <cell r="D336">
            <v>4</v>
          </cell>
          <cell r="E336">
            <v>147</v>
          </cell>
          <cell r="F336">
            <v>588</v>
          </cell>
          <cell r="G336">
            <v>200</v>
          </cell>
          <cell r="H336">
            <v>800</v>
          </cell>
          <cell r="I336">
            <v>0</v>
          </cell>
          <cell r="J336">
            <v>0</v>
          </cell>
          <cell r="K336">
            <v>0</v>
          </cell>
        </row>
        <row r="337">
          <cell r="A337">
            <v>825</v>
          </cell>
          <cell r="B337" t="str">
            <v>كرسى قاعده مدوره أحمر</v>
          </cell>
          <cell r="C337" t="str">
            <v>كرسى</v>
          </cell>
          <cell r="D337">
            <v>9</v>
          </cell>
          <cell r="E337">
            <v>147</v>
          </cell>
          <cell r="F337">
            <v>1323</v>
          </cell>
          <cell r="G337">
            <v>200</v>
          </cell>
          <cell r="H337">
            <v>1800</v>
          </cell>
          <cell r="I337">
            <v>0</v>
          </cell>
          <cell r="J337">
            <v>0</v>
          </cell>
          <cell r="K337">
            <v>0</v>
          </cell>
        </row>
        <row r="338">
          <cell r="A338">
            <v>826</v>
          </cell>
          <cell r="B338" t="str">
            <v>كرسى شبك رجل ثابته</v>
          </cell>
          <cell r="C338" t="str">
            <v>كرسى</v>
          </cell>
          <cell r="D338">
            <v>10</v>
          </cell>
          <cell r="E338">
            <v>262</v>
          </cell>
          <cell r="F338">
            <v>2620</v>
          </cell>
          <cell r="G338">
            <v>350</v>
          </cell>
          <cell r="H338">
            <v>3500</v>
          </cell>
          <cell r="I338">
            <v>0</v>
          </cell>
          <cell r="J338">
            <v>0</v>
          </cell>
          <cell r="K338">
            <v>0</v>
          </cell>
        </row>
        <row r="339">
          <cell r="A339">
            <v>827</v>
          </cell>
          <cell r="B339" t="str">
            <v>كرسى مكتب رجل عجل</v>
          </cell>
          <cell r="C339" t="str">
            <v>كرسى</v>
          </cell>
          <cell r="D339">
            <v>6</v>
          </cell>
          <cell r="E339">
            <v>327</v>
          </cell>
          <cell r="F339">
            <v>1962</v>
          </cell>
          <cell r="G339">
            <v>500</v>
          </cell>
          <cell r="H339">
            <v>3000</v>
          </cell>
          <cell r="I339">
            <v>0</v>
          </cell>
          <cell r="J339">
            <v>0</v>
          </cell>
          <cell r="K339">
            <v>0</v>
          </cell>
        </row>
        <row r="340">
          <cell r="A340">
            <v>828</v>
          </cell>
          <cell r="B340" t="str">
            <v>كرسى مكتب ثابت</v>
          </cell>
          <cell r="C340" t="str">
            <v>كرسى</v>
          </cell>
          <cell r="D340">
            <v>8</v>
          </cell>
          <cell r="E340">
            <v>246</v>
          </cell>
          <cell r="F340">
            <v>1968</v>
          </cell>
          <cell r="G340">
            <v>525</v>
          </cell>
          <cell r="H340">
            <v>4200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829</v>
          </cell>
          <cell r="B341" t="str">
            <v>كرسى إنتظار عجل</v>
          </cell>
          <cell r="C341" t="str">
            <v>كرسى</v>
          </cell>
          <cell r="D341">
            <v>9</v>
          </cell>
          <cell r="E341">
            <v>327</v>
          </cell>
          <cell r="F341">
            <v>2943</v>
          </cell>
          <cell r="G341">
            <v>450</v>
          </cell>
          <cell r="H341">
            <v>4050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830</v>
          </cell>
          <cell r="B342" t="str">
            <v>كرسى إنتظار ثابت</v>
          </cell>
          <cell r="C342" t="str">
            <v>كرسى</v>
          </cell>
          <cell r="D342">
            <v>3</v>
          </cell>
          <cell r="E342">
            <v>278</v>
          </cell>
          <cell r="F342">
            <v>834</v>
          </cell>
          <cell r="G342">
            <v>400</v>
          </cell>
          <cell r="H342">
            <v>1200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>
            <v>831</v>
          </cell>
          <cell r="B343" t="str">
            <v>مانيكان حلزونى أبيض</v>
          </cell>
          <cell r="C343" t="str">
            <v>مانيكان رجالى</v>
          </cell>
          <cell r="D343">
            <v>8</v>
          </cell>
          <cell r="E343">
            <v>573</v>
          </cell>
          <cell r="F343">
            <v>4584</v>
          </cell>
          <cell r="G343">
            <v>750</v>
          </cell>
          <cell r="H343">
            <v>6000</v>
          </cell>
          <cell r="I343">
            <v>0</v>
          </cell>
          <cell r="J343">
            <v>0</v>
          </cell>
          <cell r="K343">
            <v>0</v>
          </cell>
        </row>
        <row r="344">
          <cell r="A344">
            <v>832</v>
          </cell>
          <cell r="B344" t="str">
            <v>مانيكان حلزونى أسود</v>
          </cell>
          <cell r="C344" t="str">
            <v>مانيكان رجالى</v>
          </cell>
          <cell r="D344">
            <v>3</v>
          </cell>
          <cell r="E344">
            <v>573</v>
          </cell>
          <cell r="F344">
            <v>1719</v>
          </cell>
          <cell r="G344">
            <v>750</v>
          </cell>
          <cell r="H344">
            <v>2250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833</v>
          </cell>
          <cell r="B345" t="str">
            <v>مانيكان حريمى شفاف</v>
          </cell>
          <cell r="C345" t="str">
            <v>مانيكان حريمى</v>
          </cell>
          <cell r="D345">
            <v>5</v>
          </cell>
          <cell r="E345">
            <v>1179</v>
          </cell>
          <cell r="F345">
            <v>5895</v>
          </cell>
          <cell r="G345">
            <v>1500</v>
          </cell>
          <cell r="H345">
            <v>7500</v>
          </cell>
          <cell r="I345">
            <v>0</v>
          </cell>
          <cell r="J345">
            <v>0</v>
          </cell>
          <cell r="K345">
            <v>0</v>
          </cell>
        </row>
        <row r="346">
          <cell r="A346">
            <v>834</v>
          </cell>
          <cell r="B346" t="str">
            <v>شماعه بدله رجالى بهوك عريض</v>
          </cell>
          <cell r="C346" t="str">
            <v>شماعه</v>
          </cell>
          <cell r="D346">
            <v>324</v>
          </cell>
          <cell r="E346">
            <v>3.76</v>
          </cell>
          <cell r="F346">
            <v>1218.24</v>
          </cell>
          <cell r="G346">
            <v>7</v>
          </cell>
          <cell r="H346">
            <v>2268</v>
          </cell>
          <cell r="I346">
            <v>0</v>
          </cell>
          <cell r="J346">
            <v>0</v>
          </cell>
          <cell r="K346">
            <v>0</v>
          </cell>
        </row>
        <row r="347">
          <cell r="A347">
            <v>835</v>
          </cell>
          <cell r="B347" t="str">
            <v>شماعه كتف حريمى بهوك كبس</v>
          </cell>
          <cell r="C347" t="str">
            <v>شماعه</v>
          </cell>
          <cell r="D347">
            <v>400</v>
          </cell>
          <cell r="E347">
            <v>2.94</v>
          </cell>
          <cell r="F347">
            <v>1176</v>
          </cell>
          <cell r="G347">
            <v>6</v>
          </cell>
          <cell r="H347">
            <v>2400</v>
          </cell>
          <cell r="I347">
            <v>0</v>
          </cell>
          <cell r="J347">
            <v>0</v>
          </cell>
          <cell r="K347">
            <v>0</v>
          </cell>
        </row>
        <row r="348">
          <cell r="A348">
            <v>836</v>
          </cell>
          <cell r="B348" t="str">
            <v>فاترينه صغيره</v>
          </cell>
          <cell r="C348" t="str">
            <v>متنوعات</v>
          </cell>
          <cell r="D348">
            <v>6</v>
          </cell>
          <cell r="E348">
            <v>1310.0039999999999</v>
          </cell>
          <cell r="F348">
            <v>7860.0239999999994</v>
          </cell>
          <cell r="G348">
            <v>1800</v>
          </cell>
          <cell r="H348">
            <v>10800</v>
          </cell>
          <cell r="I348">
            <v>0</v>
          </cell>
          <cell r="J348">
            <v>0</v>
          </cell>
          <cell r="K348">
            <v>0</v>
          </cell>
        </row>
        <row r="349">
          <cell r="A349">
            <v>837</v>
          </cell>
          <cell r="B349" t="str">
            <v>فاترينه وسط</v>
          </cell>
          <cell r="C349" t="str">
            <v>متنوعات</v>
          </cell>
          <cell r="D349">
            <v>4</v>
          </cell>
          <cell r="E349">
            <v>1310</v>
          </cell>
          <cell r="F349">
            <v>5240</v>
          </cell>
          <cell r="G349">
            <v>1900</v>
          </cell>
          <cell r="H349">
            <v>7600</v>
          </cell>
          <cell r="I349">
            <v>0</v>
          </cell>
          <cell r="J349">
            <v>0</v>
          </cell>
          <cell r="K349">
            <v>0</v>
          </cell>
        </row>
        <row r="350">
          <cell r="A350">
            <v>981</v>
          </cell>
          <cell r="B350" t="str">
            <v>كابولي 7بليه ماسوره سلات</v>
          </cell>
          <cell r="C350" t="str">
            <v>معدن</v>
          </cell>
          <cell r="D350">
            <v>36</v>
          </cell>
          <cell r="E350">
            <v>7</v>
          </cell>
          <cell r="F350">
            <v>252</v>
          </cell>
          <cell r="G350">
            <v>7.5</v>
          </cell>
          <cell r="H350">
            <v>270</v>
          </cell>
          <cell r="I350">
            <v>0</v>
          </cell>
          <cell r="J350">
            <v>0</v>
          </cell>
          <cell r="K35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rightToLeft="1" view="pageBreakPreview" zoomScaleSheetLayoutView="100" workbookViewId="0">
      <selection activeCell="G8" sqref="G8"/>
    </sheetView>
  </sheetViews>
  <sheetFormatPr defaultRowHeight="13.8"/>
  <sheetData>
    <row r="1" spans="1:17" ht="52.8" thickBot="1">
      <c r="A1" s="21" t="s">
        <v>668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</row>
    <row r="2" spans="1:17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1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1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17" ht="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1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ht="1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ht="1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7" ht="1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1:17" ht="1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7" ht="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spans="1:17" ht="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</row>
    <row r="25" spans="1:17" ht="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1:17" ht="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 ht="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 ht="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1:17" ht="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7" ht="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1:17" ht="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</row>
  </sheetData>
  <mergeCells count="1">
    <mergeCell ref="A1:Q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00CC"/>
  </sheetPr>
  <dimension ref="A1:N1002"/>
  <sheetViews>
    <sheetView rightToLeft="1" tabSelected="1" workbookViewId="0">
      <pane xSplit="11" ySplit="4" topLeftCell="L5" activePane="bottomRight" state="frozen"/>
      <selection sqref="A1:B2"/>
      <selection pane="topRight" sqref="A1:B2"/>
      <selection pane="bottomLeft" sqref="A1:B2"/>
      <selection pane="bottomRight" activeCell="L29" sqref="L29"/>
    </sheetView>
  </sheetViews>
  <sheetFormatPr defaultRowHeight="13.8"/>
  <cols>
    <col min="1" max="1" width="12" customWidth="1"/>
    <col min="2" max="2" width="7.8984375" bestFit="1" customWidth="1"/>
    <col min="3" max="3" width="9.59765625" bestFit="1" customWidth="1"/>
    <col min="4" max="4" width="14.69921875" bestFit="1" customWidth="1"/>
    <col min="5" max="5" width="9.3984375" bestFit="1" customWidth="1"/>
    <col min="6" max="7" width="6" bestFit="1" customWidth="1"/>
    <col min="8" max="8" width="10" bestFit="1" customWidth="1"/>
    <col min="9" max="10" width="9.09765625" bestFit="1" customWidth="1"/>
    <col min="11" max="11" width="13.8984375" bestFit="1" customWidth="1"/>
    <col min="12" max="12" width="6.09765625" bestFit="1" customWidth="1"/>
    <col min="13" max="13" width="27.19921875" bestFit="1" customWidth="1"/>
    <col min="14" max="14" width="9.5" bestFit="1" customWidth="1"/>
  </cols>
  <sheetData>
    <row r="1" spans="1:14">
      <c r="A1" s="27" t="s">
        <v>669</v>
      </c>
      <c r="B1" s="28"/>
    </row>
    <row r="2" spans="1:14" ht="14.4" thickBot="1">
      <c r="A2" s="29"/>
      <c r="B2" s="30"/>
    </row>
    <row r="3" spans="1:14" ht="21.6" thickTop="1" thickBot="1">
      <c r="A3" s="31" t="s">
        <v>0</v>
      </c>
      <c r="B3" s="31" t="s">
        <v>1</v>
      </c>
      <c r="C3" s="31" t="s">
        <v>2</v>
      </c>
      <c r="D3" s="36" t="s">
        <v>667</v>
      </c>
      <c r="E3" s="37"/>
      <c r="F3" s="37"/>
      <c r="G3" s="37"/>
      <c r="H3" s="37"/>
      <c r="I3" s="38"/>
      <c r="J3" s="31" t="s">
        <v>9</v>
      </c>
      <c r="K3" s="31" t="s">
        <v>10</v>
      </c>
    </row>
    <row r="4" spans="1:14" ht="19.2" thickTop="1" thickBot="1">
      <c r="A4" s="32"/>
      <c r="B4" s="32"/>
      <c r="C4" s="32"/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32"/>
      <c r="K4" s="32"/>
    </row>
    <row r="5" spans="1:14" ht="19.2" thickTop="1" thickBot="1">
      <c r="A5" s="6"/>
      <c r="B5" s="6"/>
      <c r="C5" s="6"/>
      <c r="D5" s="33" t="s">
        <v>666</v>
      </c>
      <c r="E5" s="34"/>
      <c r="F5" s="34"/>
      <c r="G5" s="35"/>
      <c r="H5" s="1"/>
      <c r="I5" s="1"/>
      <c r="J5" s="1"/>
      <c r="K5" s="1"/>
      <c r="L5" s="17" t="s">
        <v>643</v>
      </c>
      <c r="M5" s="17" t="s">
        <v>644</v>
      </c>
      <c r="N5" s="17" t="s">
        <v>645</v>
      </c>
    </row>
    <row r="6" spans="1:14" ht="18.600000000000001" thickTop="1" thickBot="1">
      <c r="A6" s="15"/>
      <c r="B6" s="15"/>
      <c r="C6" s="15">
        <v>741</v>
      </c>
      <c r="D6" s="15" t="str">
        <f>IFERROR(VLOOKUP(C6,الأكواد!$A$3:$F$1037,2,FALSE),"")</f>
        <v>مانيكان رجالى بلاستيك</v>
      </c>
      <c r="E6" s="15" t="str">
        <f>IFERROR(VLOOKUP(C6,الأكواد!$A$3:$F$1037,3,FALSE),"")</f>
        <v>مانيكان رجالى</v>
      </c>
      <c r="F6" s="15"/>
      <c r="G6" s="15"/>
      <c r="H6" s="16">
        <f>IFERROR(VLOOKUP(C6,الأكواد!$A$3:$F$1037,5,FALSE),0)</f>
        <v>0</v>
      </c>
      <c r="I6" s="16">
        <f>F6*H6</f>
        <v>0</v>
      </c>
      <c r="J6" s="16"/>
      <c r="K6" s="16">
        <f>K5+I6-J6</f>
        <v>0</v>
      </c>
      <c r="L6" s="17">
        <v>741</v>
      </c>
      <c r="M6" s="17" t="s">
        <v>546</v>
      </c>
      <c r="N6" s="18">
        <v>400</v>
      </c>
    </row>
    <row r="7" spans="1:14" ht="18.600000000000001" thickTop="1" thickBot="1">
      <c r="A7" s="15"/>
      <c r="B7" s="15"/>
      <c r="C7" s="15"/>
      <c r="D7" s="15" t="str">
        <f>IFERROR(VLOOKUP(C7,الأكواد!$A$3:$F$1037,2,FALSE),"")</f>
        <v/>
      </c>
      <c r="E7" s="15" t="str">
        <f>IFERROR(VLOOKUP(C7,الأكواد!$A$3:$F$1037,3,FALSE),"")</f>
        <v/>
      </c>
      <c r="F7" s="15"/>
      <c r="G7" s="15"/>
      <c r="H7" s="16">
        <f>IFERROR(VLOOKUP(C7,الأكواد!$A$3:$F$1037,5,FALSE),0)</f>
        <v>0</v>
      </c>
      <c r="I7" s="16">
        <f t="shared" ref="I7:I70" si="0">F7*H7</f>
        <v>0</v>
      </c>
      <c r="J7" s="16"/>
      <c r="K7" s="16">
        <f t="shared" ref="K7:K70" si="1">K6+I7-J7</f>
        <v>0</v>
      </c>
      <c r="L7" s="17">
        <v>732</v>
      </c>
      <c r="M7" s="17" t="s">
        <v>647</v>
      </c>
      <c r="N7" s="18">
        <v>80</v>
      </c>
    </row>
    <row r="8" spans="1:14" ht="18.600000000000001" thickTop="1" thickBot="1">
      <c r="A8" s="15"/>
      <c r="B8" s="15"/>
      <c r="C8" s="15"/>
      <c r="D8" s="15" t="str">
        <f>IFERROR(VLOOKUP(C8,الأكواد!$A$3:$F$1037,2,FALSE),"")</f>
        <v/>
      </c>
      <c r="E8" s="15" t="str">
        <f>IFERROR(VLOOKUP(C8,الأكواد!$A$3:$F$1037,3,FALSE),"")</f>
        <v/>
      </c>
      <c r="F8" s="15"/>
      <c r="G8" s="15"/>
      <c r="H8" s="16">
        <f>IFERROR(VLOOKUP(C8,الأكواد!$A$3:$F$1037,5,FALSE),0)</f>
        <v>0</v>
      </c>
      <c r="I8" s="16">
        <f t="shared" si="0"/>
        <v>0</v>
      </c>
      <c r="J8" s="16"/>
      <c r="K8" s="16">
        <f t="shared" si="1"/>
        <v>0</v>
      </c>
      <c r="L8" s="17">
        <v>41</v>
      </c>
      <c r="M8" s="17" t="s">
        <v>648</v>
      </c>
      <c r="N8" s="18">
        <v>575</v>
      </c>
    </row>
    <row r="9" spans="1:14" ht="18.600000000000001" thickTop="1" thickBot="1">
      <c r="A9" s="15"/>
      <c r="B9" s="15"/>
      <c r="C9" s="15"/>
      <c r="D9" s="15" t="str">
        <f>IFERROR(VLOOKUP(C9,الأكواد!$A$3:$F$1037,2,FALSE),"")</f>
        <v/>
      </c>
      <c r="E9" s="15" t="str">
        <f>IFERROR(VLOOKUP(C9,الأكواد!$A$3:$F$1037,3,FALSE),"")</f>
        <v/>
      </c>
      <c r="F9" s="15"/>
      <c r="G9" s="15"/>
      <c r="H9" s="16">
        <f>IFERROR(VLOOKUP(C9,الأكواد!$A$3:$F$1037,5,FALSE),0)</f>
        <v>0</v>
      </c>
      <c r="I9" s="16">
        <f t="shared" si="0"/>
        <v>0</v>
      </c>
      <c r="J9" s="16"/>
      <c r="K9" s="16">
        <f t="shared" si="1"/>
        <v>0</v>
      </c>
      <c r="L9" s="17">
        <v>42</v>
      </c>
      <c r="M9" s="17" t="s">
        <v>649</v>
      </c>
      <c r="N9" s="18">
        <v>700</v>
      </c>
    </row>
    <row r="10" spans="1:14" ht="18.600000000000001" thickTop="1" thickBot="1">
      <c r="A10" s="15"/>
      <c r="B10" s="15"/>
      <c r="C10" s="15"/>
      <c r="D10" s="15" t="str">
        <f>IFERROR(VLOOKUP(C10,الأكواد!$A$3:$F$1037,2,FALSE),"")</f>
        <v/>
      </c>
      <c r="E10" s="15" t="str">
        <f>IFERROR(VLOOKUP(C10,الأكواد!$A$3:$F$1037,3,FALSE),"")</f>
        <v/>
      </c>
      <c r="F10" s="15"/>
      <c r="G10" s="15"/>
      <c r="H10" s="16">
        <f>IFERROR(VLOOKUP(C10,الأكواد!$A$3:$F$1037,5,FALSE),0)</f>
        <v>0</v>
      </c>
      <c r="I10" s="16">
        <f t="shared" si="0"/>
        <v>0</v>
      </c>
      <c r="J10" s="16"/>
      <c r="K10" s="16">
        <f t="shared" si="1"/>
        <v>0</v>
      </c>
      <c r="L10" s="17">
        <v>734</v>
      </c>
      <c r="M10" s="17" t="s">
        <v>650</v>
      </c>
      <c r="N10" s="18">
        <v>500</v>
      </c>
    </row>
    <row r="11" spans="1:14" ht="18.600000000000001" thickTop="1" thickBot="1">
      <c r="A11" s="15"/>
      <c r="B11" s="15"/>
      <c r="C11" s="15"/>
      <c r="D11" s="15" t="str">
        <f>IFERROR(VLOOKUP(C11,الأكواد!$A$3:$F$1037,2,FALSE),"")</f>
        <v/>
      </c>
      <c r="E11" s="15" t="str">
        <f>IFERROR(VLOOKUP(C11,الأكواد!$A$3:$F$1037,3,FALSE),"")</f>
        <v/>
      </c>
      <c r="F11" s="15"/>
      <c r="G11" s="15"/>
      <c r="H11" s="16">
        <f>IFERROR(VLOOKUP(C11,الأكواد!$A$3:$F$1037,5,FALSE),0)</f>
        <v>0</v>
      </c>
      <c r="I11" s="16">
        <f t="shared" si="0"/>
        <v>0</v>
      </c>
      <c r="J11" s="16"/>
      <c r="K11" s="16">
        <f t="shared" si="1"/>
        <v>0</v>
      </c>
      <c r="L11" s="17">
        <v>43</v>
      </c>
      <c r="M11" s="17" t="s">
        <v>651</v>
      </c>
      <c r="N11" s="18">
        <v>700</v>
      </c>
    </row>
    <row r="12" spans="1:14" ht="18.600000000000001" thickTop="1" thickBot="1">
      <c r="A12" s="15"/>
      <c r="B12" s="15"/>
      <c r="C12" s="15"/>
      <c r="D12" s="15" t="str">
        <f>IFERROR(VLOOKUP(C12,الأكواد!$A$3:$F$1037,2,FALSE),"")</f>
        <v/>
      </c>
      <c r="E12" s="15" t="str">
        <f>IFERROR(VLOOKUP(C12,الأكواد!$A$3:$F$1037,3,FALSE),"")</f>
        <v/>
      </c>
      <c r="F12" s="15"/>
      <c r="G12" s="15"/>
      <c r="H12" s="16">
        <f>IFERROR(VLOOKUP(C12,الأكواد!$A$3:$F$1037,5,FALSE),0)</f>
        <v>0</v>
      </c>
      <c r="I12" s="16">
        <f t="shared" si="0"/>
        <v>0</v>
      </c>
      <c r="J12" s="16"/>
      <c r="K12" s="16">
        <f t="shared" si="1"/>
        <v>0</v>
      </c>
      <c r="L12" s="17">
        <v>736</v>
      </c>
      <c r="M12" s="17" t="s">
        <v>381</v>
      </c>
      <c r="N12" s="18">
        <v>475</v>
      </c>
    </row>
    <row r="13" spans="1:14" ht="18.600000000000001" thickTop="1" thickBot="1">
      <c r="A13" s="15"/>
      <c r="B13" s="15"/>
      <c r="C13" s="15"/>
      <c r="D13" s="15" t="str">
        <f>IFERROR(VLOOKUP(C13,الأكواد!$A$3:$F$1037,2,FALSE),"")</f>
        <v/>
      </c>
      <c r="E13" s="15" t="str">
        <f>IFERROR(VLOOKUP(C13,الأكواد!$A$3:$F$1037,3,FALSE),"")</f>
        <v/>
      </c>
      <c r="F13" s="15"/>
      <c r="G13" s="15"/>
      <c r="H13" s="16">
        <f>IFERROR(VLOOKUP(C13,الأكواد!$A$3:$F$1037,5,FALSE),0)</f>
        <v>0</v>
      </c>
      <c r="I13" s="16">
        <f t="shared" si="0"/>
        <v>0</v>
      </c>
      <c r="J13" s="16"/>
      <c r="K13" s="16">
        <f t="shared" si="1"/>
        <v>0</v>
      </c>
      <c r="L13" s="17">
        <v>737</v>
      </c>
      <c r="M13" s="17" t="s">
        <v>554</v>
      </c>
      <c r="N13" s="18">
        <v>500</v>
      </c>
    </row>
    <row r="14" spans="1:14" ht="18.600000000000001" thickTop="1" thickBot="1">
      <c r="A14" s="15"/>
      <c r="B14" s="15"/>
      <c r="C14" s="15"/>
      <c r="D14" s="15" t="str">
        <f>IFERROR(VLOOKUP(C14,الأكواد!$A$3:$F$1037,2,FALSE),"")</f>
        <v/>
      </c>
      <c r="E14" s="15" t="str">
        <f>IFERROR(VLOOKUP(C14,الأكواد!$A$3:$F$1037,3,FALSE),"")</f>
        <v/>
      </c>
      <c r="F14" s="15"/>
      <c r="G14" s="15"/>
      <c r="H14" s="16">
        <f>IFERROR(VLOOKUP(C14,الأكواد!$A$3:$F$1037,5,FALSE),0)</f>
        <v>0</v>
      </c>
      <c r="I14" s="16">
        <f t="shared" si="0"/>
        <v>0</v>
      </c>
      <c r="J14" s="16"/>
      <c r="K14" s="16">
        <f t="shared" si="1"/>
        <v>0</v>
      </c>
      <c r="L14" s="17">
        <v>740</v>
      </c>
      <c r="M14" s="17" t="s">
        <v>652</v>
      </c>
      <c r="N14" s="18">
        <v>650</v>
      </c>
    </row>
    <row r="15" spans="1:14" ht="18.600000000000001" thickTop="1" thickBot="1">
      <c r="A15" s="15"/>
      <c r="B15" s="15"/>
      <c r="C15" s="15"/>
      <c r="D15" s="15" t="str">
        <f>IFERROR(VLOOKUP(C15,الأكواد!$A$3:$F$1037,2,FALSE),"")</f>
        <v/>
      </c>
      <c r="E15" s="15" t="str">
        <f>IFERROR(VLOOKUP(C15,الأكواد!$A$3:$F$1037,3,FALSE),"")</f>
        <v/>
      </c>
      <c r="F15" s="15"/>
      <c r="G15" s="15"/>
      <c r="H15" s="16">
        <f>IFERROR(VLOOKUP(C15,الأكواد!$A$3:$F$1037,5,FALSE),0)</f>
        <v>0</v>
      </c>
      <c r="I15" s="16">
        <f t="shared" si="0"/>
        <v>0</v>
      </c>
      <c r="J15" s="16"/>
      <c r="K15" s="16">
        <f t="shared" si="1"/>
        <v>0</v>
      </c>
      <c r="L15" s="17">
        <v>742</v>
      </c>
      <c r="M15" s="17" t="s">
        <v>323</v>
      </c>
      <c r="N15" s="18">
        <v>575</v>
      </c>
    </row>
    <row r="16" spans="1:14" ht="18.600000000000001" thickTop="1" thickBot="1">
      <c r="A16" s="15"/>
      <c r="B16" s="15"/>
      <c r="C16" s="15"/>
      <c r="D16" s="15" t="str">
        <f>IFERROR(VLOOKUP(C16,الأكواد!$A$3:$F$1037,2,FALSE),"")</f>
        <v/>
      </c>
      <c r="E16" s="15" t="str">
        <f>IFERROR(VLOOKUP(C16,الأكواد!$A$3:$F$1037,3,FALSE),"")</f>
        <v/>
      </c>
      <c r="F16" s="15"/>
      <c r="G16" s="15"/>
      <c r="H16" s="16">
        <f>IFERROR(VLOOKUP(C16,الأكواد!$A$3:$F$1037,5,FALSE),0)</f>
        <v>0</v>
      </c>
      <c r="I16" s="16">
        <f t="shared" si="0"/>
        <v>0</v>
      </c>
      <c r="J16" s="16"/>
      <c r="K16" s="16">
        <f t="shared" si="1"/>
        <v>0</v>
      </c>
      <c r="L16" s="17">
        <v>384</v>
      </c>
      <c r="M16" s="17" t="s">
        <v>653</v>
      </c>
      <c r="N16" s="18">
        <v>8.5</v>
      </c>
    </row>
    <row r="17" spans="1:14" ht="18.600000000000001" thickTop="1" thickBot="1">
      <c r="A17" s="15"/>
      <c r="B17" s="15"/>
      <c r="C17" s="15"/>
      <c r="D17" s="15" t="str">
        <f>IFERROR(VLOOKUP(C17,الأكواد!$A$3:$F$1037,2,FALSE),"")</f>
        <v/>
      </c>
      <c r="E17" s="15" t="str">
        <f>IFERROR(VLOOKUP(C17,الأكواد!$A$3:$F$1037,3,FALSE),"")</f>
        <v/>
      </c>
      <c r="F17" s="15"/>
      <c r="G17" s="15"/>
      <c r="H17" s="16">
        <f>IFERROR(VLOOKUP(C17,الأكواد!$A$3:$F$1037,5,FALSE),0)</f>
        <v>0</v>
      </c>
      <c r="I17" s="16">
        <f t="shared" si="0"/>
        <v>0</v>
      </c>
      <c r="J17" s="16"/>
      <c r="K17" s="16">
        <f t="shared" si="1"/>
        <v>0</v>
      </c>
      <c r="L17" s="17">
        <v>735</v>
      </c>
      <c r="M17" s="17" t="s">
        <v>654</v>
      </c>
      <c r="N17" s="18">
        <v>500</v>
      </c>
    </row>
    <row r="18" spans="1:14" ht="18.600000000000001" thickTop="1" thickBot="1">
      <c r="A18" s="15"/>
      <c r="B18" s="15"/>
      <c r="C18" s="15"/>
      <c r="D18" s="15" t="str">
        <f>IFERROR(VLOOKUP(C18,الأكواد!$A$3:$F$1037,2,FALSE),"")</f>
        <v/>
      </c>
      <c r="E18" s="15" t="str">
        <f>IFERROR(VLOOKUP(C18,الأكواد!$A$3:$F$1037,3,FALSE),"")</f>
        <v/>
      </c>
      <c r="F18" s="15"/>
      <c r="G18" s="15"/>
      <c r="H18" s="16">
        <f>IFERROR(VLOOKUP(C18,الأكواد!$A$3:$F$1037,5,FALSE),0)</f>
        <v>0</v>
      </c>
      <c r="I18" s="16">
        <f t="shared" si="0"/>
        <v>0</v>
      </c>
      <c r="J18" s="16"/>
      <c r="K18" s="16">
        <f t="shared" si="1"/>
        <v>0</v>
      </c>
      <c r="L18" s="17">
        <v>727</v>
      </c>
      <c r="M18" s="17" t="s">
        <v>655</v>
      </c>
      <c r="N18" s="18">
        <v>500</v>
      </c>
    </row>
    <row r="19" spans="1:14" ht="18.600000000000001" thickTop="1" thickBot="1">
      <c r="A19" s="15"/>
      <c r="B19" s="15"/>
      <c r="C19" s="15"/>
      <c r="D19" s="15" t="str">
        <f>IFERROR(VLOOKUP(C19,الأكواد!$A$3:$F$1037,2,FALSE),"")</f>
        <v/>
      </c>
      <c r="E19" s="15" t="str">
        <f>IFERROR(VLOOKUP(C19,الأكواد!$A$3:$F$1037,3,FALSE),"")</f>
        <v/>
      </c>
      <c r="F19" s="15"/>
      <c r="G19" s="15"/>
      <c r="H19" s="16">
        <f>IFERROR(VLOOKUP(C19,الأكواد!$A$3:$F$1037,5,FALSE),0)</f>
        <v>0</v>
      </c>
      <c r="I19" s="16">
        <f t="shared" si="0"/>
        <v>0</v>
      </c>
      <c r="J19" s="16"/>
      <c r="K19" s="16">
        <f t="shared" si="1"/>
        <v>0</v>
      </c>
      <c r="L19" s="17">
        <v>739</v>
      </c>
      <c r="M19" s="17" t="s">
        <v>656</v>
      </c>
      <c r="N19" s="18">
        <v>750</v>
      </c>
    </row>
    <row r="20" spans="1:14" ht="18.600000000000001" thickTop="1" thickBot="1">
      <c r="A20" s="15"/>
      <c r="B20" s="15"/>
      <c r="C20" s="15"/>
      <c r="D20" s="15" t="str">
        <f>IFERROR(VLOOKUP(C20,الأكواد!$A$3:$F$1037,2,FALSE),"")</f>
        <v/>
      </c>
      <c r="E20" s="15" t="str">
        <f>IFERROR(VLOOKUP(C20,الأكواد!$A$3:$F$1037,3,FALSE),"")</f>
        <v/>
      </c>
      <c r="F20" s="15"/>
      <c r="G20" s="15"/>
      <c r="H20" s="16">
        <f>IFERROR(VLOOKUP(C20,الأكواد!$A$3:$F$1037,5,FALSE),0)</f>
        <v>0</v>
      </c>
      <c r="I20" s="16">
        <f t="shared" si="0"/>
        <v>0</v>
      </c>
      <c r="J20" s="16"/>
      <c r="K20" s="16">
        <f t="shared" si="1"/>
        <v>0</v>
      </c>
      <c r="L20" s="17">
        <v>728</v>
      </c>
      <c r="M20" s="17" t="s">
        <v>657</v>
      </c>
      <c r="N20" s="18">
        <v>750</v>
      </c>
    </row>
    <row r="21" spans="1:14" ht="18.600000000000001" thickTop="1" thickBot="1">
      <c r="A21" s="15"/>
      <c r="B21" s="15"/>
      <c r="C21" s="15"/>
      <c r="D21" s="15" t="str">
        <f>IFERROR(VLOOKUP(C21,الأكواد!$A$3:$F$1037,2,FALSE),"")</f>
        <v/>
      </c>
      <c r="E21" s="15" t="str">
        <f>IFERROR(VLOOKUP(C21,الأكواد!$A$3:$F$1037,3,FALSE),"")</f>
        <v/>
      </c>
      <c r="F21" s="15"/>
      <c r="G21" s="15"/>
      <c r="H21" s="16">
        <f>IFERROR(VLOOKUP(C21,الأكواد!$A$3:$F$1037,5,FALSE),0)</f>
        <v>0</v>
      </c>
      <c r="I21" s="16">
        <f t="shared" si="0"/>
        <v>0</v>
      </c>
      <c r="J21" s="16"/>
      <c r="K21" s="16">
        <f t="shared" si="1"/>
        <v>0</v>
      </c>
      <c r="L21" s="17">
        <v>999</v>
      </c>
      <c r="M21" s="17" t="s">
        <v>646</v>
      </c>
      <c r="N21" s="18">
        <v>0</v>
      </c>
    </row>
    <row r="22" spans="1:14" ht="18.600000000000001" thickTop="1" thickBot="1">
      <c r="A22" s="15"/>
      <c r="B22" s="15"/>
      <c r="C22" s="15"/>
      <c r="D22" s="15" t="str">
        <f>IFERROR(VLOOKUP(C22,الأكواد!$A$3:$F$1037,2,FALSE),"")</f>
        <v/>
      </c>
      <c r="E22" s="15" t="str">
        <f>IFERROR(VLOOKUP(C22,الأكواد!$A$3:$F$1037,3,FALSE),"")</f>
        <v/>
      </c>
      <c r="F22" s="15"/>
      <c r="G22" s="15"/>
      <c r="H22" s="16">
        <f>IFERROR(VLOOKUP(C22,الأكواد!$A$3:$F$1037,5,FALSE),0)</f>
        <v>0</v>
      </c>
      <c r="I22" s="16">
        <f t="shared" si="0"/>
        <v>0</v>
      </c>
      <c r="J22" s="16"/>
      <c r="K22" s="16">
        <f t="shared" si="1"/>
        <v>0</v>
      </c>
      <c r="L22" s="17">
        <v>998</v>
      </c>
      <c r="M22" s="17" t="s">
        <v>658</v>
      </c>
      <c r="N22" s="18"/>
    </row>
    <row r="23" spans="1:14" ht="18.600000000000001" thickTop="1" thickBot="1">
      <c r="A23" s="15"/>
      <c r="B23" s="15"/>
      <c r="C23" s="15"/>
      <c r="D23" s="15" t="str">
        <f>IFERROR(VLOOKUP(C23,الأكواد!$A$3:$F$1037,2,FALSE),"")</f>
        <v/>
      </c>
      <c r="E23" s="15" t="str">
        <f>IFERROR(VLOOKUP(C23,الأكواد!$A$3:$F$1037,3,FALSE),"")</f>
        <v/>
      </c>
      <c r="F23" s="15"/>
      <c r="G23" s="15"/>
      <c r="H23" s="16">
        <f>IFERROR(VLOOKUP(C23,الأكواد!$A$3:$F$1037,5,FALSE),0)</f>
        <v>0</v>
      </c>
      <c r="I23" s="16">
        <f t="shared" si="0"/>
        <v>0</v>
      </c>
      <c r="J23" s="16"/>
      <c r="K23" s="16">
        <f t="shared" si="1"/>
        <v>0</v>
      </c>
      <c r="L23" s="17">
        <v>753</v>
      </c>
      <c r="M23" s="17" t="s">
        <v>659</v>
      </c>
      <c r="N23" s="18">
        <v>550</v>
      </c>
    </row>
    <row r="24" spans="1:14" ht="18.600000000000001" thickTop="1" thickBot="1">
      <c r="A24" s="15"/>
      <c r="B24" s="15"/>
      <c r="C24" s="15"/>
      <c r="D24" s="15" t="str">
        <f>IFERROR(VLOOKUP(C24,الأكواد!$A$3:$F$1037,2,FALSE),"")</f>
        <v/>
      </c>
      <c r="E24" s="15" t="str">
        <f>IFERROR(VLOOKUP(C24,الأكواد!$A$3:$F$1037,3,FALSE),"")</f>
        <v/>
      </c>
      <c r="F24" s="15"/>
      <c r="G24" s="15"/>
      <c r="H24" s="16">
        <f>IFERROR(VLOOKUP(C24,الأكواد!$A$3:$F$1037,5,FALSE),0)</f>
        <v>0</v>
      </c>
      <c r="I24" s="16">
        <f t="shared" si="0"/>
        <v>0</v>
      </c>
      <c r="J24" s="16"/>
      <c r="K24" s="16">
        <f t="shared" si="1"/>
        <v>0</v>
      </c>
      <c r="L24" s="17">
        <v>313</v>
      </c>
      <c r="M24" s="17" t="s">
        <v>660</v>
      </c>
      <c r="N24" s="18">
        <v>9</v>
      </c>
    </row>
    <row r="25" spans="1:14" ht="18.600000000000001" thickTop="1" thickBot="1">
      <c r="A25" s="15"/>
      <c r="B25" s="15"/>
      <c r="C25" s="15"/>
      <c r="D25" s="15" t="str">
        <f>IFERROR(VLOOKUP(C25,الأكواد!$A$3:$F$1037,2,FALSE),"")</f>
        <v/>
      </c>
      <c r="E25" s="15" t="str">
        <f>IFERROR(VLOOKUP(C25,الأكواد!$A$3:$F$1037,3,FALSE),"")</f>
        <v/>
      </c>
      <c r="F25" s="15"/>
      <c r="G25" s="15"/>
      <c r="H25" s="16">
        <f>IFERROR(VLOOKUP(C25,الأكواد!$A$3:$F$1037,5,FALSE),0)</f>
        <v>0</v>
      </c>
      <c r="I25" s="16">
        <f t="shared" si="0"/>
        <v>0</v>
      </c>
      <c r="J25" s="16"/>
      <c r="K25" s="16">
        <f t="shared" si="1"/>
        <v>0</v>
      </c>
      <c r="L25" s="17">
        <v>384</v>
      </c>
      <c r="M25" s="17" t="s">
        <v>661</v>
      </c>
      <c r="N25" s="18">
        <v>8.5</v>
      </c>
    </row>
    <row r="26" spans="1:14" ht="18.600000000000001" thickTop="1" thickBot="1">
      <c r="A26" s="15"/>
      <c r="B26" s="15"/>
      <c r="C26" s="15"/>
      <c r="D26" s="15" t="str">
        <f>IFERROR(VLOOKUP(C26,الأكواد!$A$3:$F$1037,2,FALSE),"")</f>
        <v/>
      </c>
      <c r="E26" s="15" t="str">
        <f>IFERROR(VLOOKUP(C26,الأكواد!$A$3:$F$1037,3,FALSE),"")</f>
        <v/>
      </c>
      <c r="F26" s="15"/>
      <c r="G26" s="15"/>
      <c r="H26" s="16">
        <f>IFERROR(VLOOKUP(C26,الأكواد!$A$3:$F$1037,5,FALSE),0)</f>
        <v>0</v>
      </c>
      <c r="I26" s="16">
        <f t="shared" si="0"/>
        <v>0</v>
      </c>
      <c r="J26" s="16"/>
      <c r="K26" s="16">
        <f t="shared" si="1"/>
        <v>0</v>
      </c>
      <c r="L26" s="17">
        <v>754</v>
      </c>
      <c r="M26" s="17" t="s">
        <v>662</v>
      </c>
      <c r="N26" s="18">
        <v>475</v>
      </c>
    </row>
    <row r="27" spans="1:14" ht="18.600000000000001" thickTop="1" thickBot="1">
      <c r="A27" s="15"/>
      <c r="B27" s="15"/>
      <c r="C27" s="15"/>
      <c r="D27" s="15" t="str">
        <f>IFERROR(VLOOKUP(C27,الأكواد!$A$3:$F$1037,2,FALSE),"")</f>
        <v/>
      </c>
      <c r="E27" s="15" t="str">
        <f>IFERROR(VLOOKUP(C27,الأكواد!$A$3:$F$1037,3,FALSE),"")</f>
        <v/>
      </c>
      <c r="F27" s="15"/>
      <c r="G27" s="15"/>
      <c r="H27" s="16">
        <f>IFERROR(VLOOKUP(C27,الأكواد!$A$3:$F$1037,5,FALSE),0)</f>
        <v>0</v>
      </c>
      <c r="I27" s="16">
        <f t="shared" si="0"/>
        <v>0</v>
      </c>
      <c r="J27" s="16"/>
      <c r="K27" s="16">
        <f t="shared" si="1"/>
        <v>0</v>
      </c>
      <c r="L27" s="17">
        <v>755</v>
      </c>
      <c r="M27" s="17" t="s">
        <v>549</v>
      </c>
      <c r="N27" s="18">
        <v>500</v>
      </c>
    </row>
    <row r="28" spans="1:14" ht="18.600000000000001" thickTop="1" thickBot="1">
      <c r="A28" s="15"/>
      <c r="B28" s="15"/>
      <c r="C28" s="15"/>
      <c r="D28" s="15" t="str">
        <f>IFERROR(VLOOKUP(C28,الأكواد!$A$3:$F$1037,2,FALSE),"")</f>
        <v/>
      </c>
      <c r="E28" s="15" t="str">
        <f>IFERROR(VLOOKUP(C28,الأكواد!$A$3:$F$1037,3,FALSE),"")</f>
        <v/>
      </c>
      <c r="F28" s="15"/>
      <c r="G28" s="15"/>
      <c r="H28" s="16">
        <f>IFERROR(VLOOKUP(C28,الأكواد!$A$3:$F$1037,5,FALSE),0)</f>
        <v>0</v>
      </c>
      <c r="I28" s="16">
        <f t="shared" si="0"/>
        <v>0</v>
      </c>
      <c r="J28" s="16"/>
      <c r="K28" s="16">
        <f t="shared" si="1"/>
        <v>0</v>
      </c>
      <c r="L28" s="17">
        <v>981</v>
      </c>
      <c r="M28" s="17" t="s">
        <v>663</v>
      </c>
      <c r="N28" s="18">
        <v>7</v>
      </c>
    </row>
    <row r="29" spans="1:14" ht="18.600000000000001" thickTop="1" thickBot="1">
      <c r="A29" s="15"/>
      <c r="B29" s="15"/>
      <c r="C29" s="15"/>
      <c r="D29" s="15" t="str">
        <f>IFERROR(VLOOKUP(C29,الأكواد!$A$3:$F$1037,2,FALSE),"")</f>
        <v/>
      </c>
      <c r="E29" s="15" t="str">
        <f>IFERROR(VLOOKUP(C29,الأكواد!$A$3:$F$1037,3,FALSE),"")</f>
        <v/>
      </c>
      <c r="F29" s="15"/>
      <c r="G29" s="15"/>
      <c r="H29" s="16">
        <f>IFERROR(VLOOKUP(C29,الأكواد!$A$3:$F$1037,5,FALSE),0)</f>
        <v>0</v>
      </c>
      <c r="I29" s="16">
        <f t="shared" si="0"/>
        <v>0</v>
      </c>
      <c r="J29" s="16"/>
      <c r="K29" s="16">
        <f t="shared" si="1"/>
        <v>0</v>
      </c>
      <c r="L29" s="17">
        <v>738</v>
      </c>
      <c r="M29" s="17" t="s">
        <v>664</v>
      </c>
      <c r="N29" s="18">
        <v>500</v>
      </c>
    </row>
    <row r="30" spans="1:14" ht="18.600000000000001" thickTop="1" thickBot="1">
      <c r="A30" s="15"/>
      <c r="B30" s="15"/>
      <c r="C30" s="15"/>
      <c r="D30" s="15" t="str">
        <f>IFERROR(VLOOKUP(C30,الأكواد!$A$3:$F$1037,2,FALSE),"")</f>
        <v/>
      </c>
      <c r="E30" s="15" t="str">
        <f>IFERROR(VLOOKUP(C30,الأكواد!$A$3:$F$1037,3,FALSE),"")</f>
        <v/>
      </c>
      <c r="F30" s="15"/>
      <c r="G30" s="15"/>
      <c r="H30" s="16">
        <f>IFERROR(VLOOKUP(C30,الأكواد!$A$3:$F$1037,5,FALSE),0)</f>
        <v>0</v>
      </c>
      <c r="I30" s="16">
        <f t="shared" si="0"/>
        <v>0</v>
      </c>
      <c r="J30" s="16"/>
      <c r="K30" s="16">
        <f t="shared" si="1"/>
        <v>0</v>
      </c>
      <c r="L30" s="17">
        <v>731</v>
      </c>
      <c r="M30" s="17" t="s">
        <v>665</v>
      </c>
      <c r="N30" s="18">
        <v>100</v>
      </c>
    </row>
    <row r="31" spans="1:14" ht="18.600000000000001" thickTop="1" thickBot="1">
      <c r="A31" s="15"/>
      <c r="B31" s="15"/>
      <c r="C31" s="15"/>
      <c r="D31" s="15" t="str">
        <f>IFERROR(VLOOKUP(C31,الأكواد!$A$3:$F$1037,2,FALSE),"")</f>
        <v/>
      </c>
      <c r="E31" s="15" t="str">
        <f>IFERROR(VLOOKUP(C31,الأكواد!$A$3:$F$1037,3,FALSE),"")</f>
        <v/>
      </c>
      <c r="F31" s="15"/>
      <c r="G31" s="15"/>
      <c r="H31" s="16">
        <f>IFERROR(VLOOKUP(C31,الأكواد!$A$3:$F$1037,5,FALSE),0)</f>
        <v>0</v>
      </c>
      <c r="I31" s="16">
        <f t="shared" si="0"/>
        <v>0</v>
      </c>
      <c r="J31" s="16"/>
      <c r="K31" s="16">
        <f t="shared" si="1"/>
        <v>0</v>
      </c>
      <c r="L31" s="17"/>
      <c r="M31" s="17"/>
      <c r="N31" s="18"/>
    </row>
    <row r="32" spans="1:14" ht="15" hidden="1" thickTop="1" thickBot="1">
      <c r="A32" s="15"/>
      <c r="B32" s="15"/>
      <c r="C32" s="15"/>
      <c r="D32" s="15" t="str">
        <f>IFERROR(VLOOKUP(C32,الأكواد!$A$3:$F$1037,2,FALSE),"")</f>
        <v/>
      </c>
      <c r="E32" s="15" t="str">
        <f>IFERROR(VLOOKUP(C32,الأكواد!$A$3:$F$1037,3,FALSE),"")</f>
        <v/>
      </c>
      <c r="F32" s="15"/>
      <c r="G32" s="15"/>
      <c r="H32" s="16">
        <f>IFERROR(VLOOKUP(C32,الأكواد!$A$3:$F$1037,5,FALSE),0)</f>
        <v>0</v>
      </c>
      <c r="I32" s="16">
        <f t="shared" si="0"/>
        <v>0</v>
      </c>
      <c r="J32" s="16"/>
      <c r="K32" s="16">
        <f t="shared" si="1"/>
        <v>0</v>
      </c>
    </row>
    <row r="33" spans="1:11" ht="15" hidden="1" thickTop="1" thickBot="1">
      <c r="A33" s="15"/>
      <c r="B33" s="15"/>
      <c r="C33" s="15"/>
      <c r="D33" s="15" t="str">
        <f>IFERROR(VLOOKUP(C33,الأكواد!$A$3:$F$1037,2,FALSE),"")</f>
        <v/>
      </c>
      <c r="E33" s="15" t="str">
        <f>IFERROR(VLOOKUP(C33,الأكواد!$A$3:$F$1037,3,FALSE),"")</f>
        <v/>
      </c>
      <c r="F33" s="15"/>
      <c r="G33" s="15"/>
      <c r="H33" s="16">
        <f>IFERROR(VLOOKUP(C33,الأكواد!$A$3:$F$1037,5,FALSE),0)</f>
        <v>0</v>
      </c>
      <c r="I33" s="16">
        <f t="shared" si="0"/>
        <v>0</v>
      </c>
      <c r="J33" s="16"/>
      <c r="K33" s="16">
        <f t="shared" si="1"/>
        <v>0</v>
      </c>
    </row>
    <row r="34" spans="1:11" ht="15" hidden="1" thickTop="1" thickBot="1">
      <c r="A34" s="15"/>
      <c r="B34" s="15"/>
      <c r="C34" s="15"/>
      <c r="D34" s="15" t="str">
        <f>IFERROR(VLOOKUP(C34,الأكواد!$A$3:$F$1037,2,FALSE),"")</f>
        <v/>
      </c>
      <c r="E34" s="15" t="str">
        <f>IFERROR(VLOOKUP(C34,الأكواد!$A$3:$F$1037,3,FALSE),"")</f>
        <v/>
      </c>
      <c r="F34" s="15"/>
      <c r="G34" s="15"/>
      <c r="H34" s="16">
        <f>IFERROR(VLOOKUP(C34,الأكواد!$A$3:$F$1037,5,FALSE),0)</f>
        <v>0</v>
      </c>
      <c r="I34" s="16">
        <f t="shared" si="0"/>
        <v>0</v>
      </c>
      <c r="J34" s="16"/>
      <c r="K34" s="16">
        <f t="shared" si="1"/>
        <v>0</v>
      </c>
    </row>
    <row r="35" spans="1:11" ht="15" hidden="1" thickTop="1" thickBot="1">
      <c r="A35" s="15"/>
      <c r="B35" s="15"/>
      <c r="C35" s="15"/>
      <c r="D35" s="15" t="str">
        <f>IFERROR(VLOOKUP(C35,الأكواد!$A$3:$F$1037,2,FALSE),"")</f>
        <v/>
      </c>
      <c r="E35" s="15" t="str">
        <f>IFERROR(VLOOKUP(C35,الأكواد!$A$3:$F$1037,3,FALSE),"")</f>
        <v/>
      </c>
      <c r="F35" s="15"/>
      <c r="G35" s="15"/>
      <c r="H35" s="16">
        <f>IFERROR(VLOOKUP(C35,الأكواد!$A$3:$F$1037,5,FALSE),0)</f>
        <v>0</v>
      </c>
      <c r="I35" s="16">
        <f t="shared" si="0"/>
        <v>0</v>
      </c>
      <c r="J35" s="16"/>
      <c r="K35" s="16">
        <f t="shared" si="1"/>
        <v>0</v>
      </c>
    </row>
    <row r="36" spans="1:11" ht="15" hidden="1" thickTop="1" thickBot="1">
      <c r="A36" s="15"/>
      <c r="B36" s="15"/>
      <c r="C36" s="15"/>
      <c r="D36" s="15" t="str">
        <f>IFERROR(VLOOKUP(C36,الأكواد!$A$3:$F$1037,2,FALSE),"")</f>
        <v/>
      </c>
      <c r="E36" s="15" t="str">
        <f>IFERROR(VLOOKUP(C36,الأكواد!$A$3:$F$1037,3,FALSE),"")</f>
        <v/>
      </c>
      <c r="F36" s="15"/>
      <c r="G36" s="15"/>
      <c r="H36" s="16">
        <f>IFERROR(VLOOKUP(C36,الأكواد!$A$3:$F$1037,5,FALSE),0)</f>
        <v>0</v>
      </c>
      <c r="I36" s="16">
        <f t="shared" si="0"/>
        <v>0</v>
      </c>
      <c r="J36" s="16"/>
      <c r="K36" s="16">
        <f t="shared" si="1"/>
        <v>0</v>
      </c>
    </row>
    <row r="37" spans="1:11" ht="15" hidden="1" thickTop="1" thickBot="1">
      <c r="A37" s="15"/>
      <c r="B37" s="15"/>
      <c r="C37" s="15"/>
      <c r="D37" s="15" t="str">
        <f>IFERROR(VLOOKUP(C37,الأكواد!$A$3:$F$1037,2,FALSE),"")</f>
        <v/>
      </c>
      <c r="E37" s="15" t="str">
        <f>IFERROR(VLOOKUP(C37,الأكواد!$A$3:$F$1037,3,FALSE),"")</f>
        <v/>
      </c>
      <c r="F37" s="15"/>
      <c r="G37" s="15"/>
      <c r="H37" s="16">
        <f>IFERROR(VLOOKUP(C37,الأكواد!$A$3:$F$1037,5,FALSE),0)</f>
        <v>0</v>
      </c>
      <c r="I37" s="16">
        <f t="shared" si="0"/>
        <v>0</v>
      </c>
      <c r="J37" s="16"/>
      <c r="K37" s="16">
        <f t="shared" si="1"/>
        <v>0</v>
      </c>
    </row>
    <row r="38" spans="1:11" ht="15" hidden="1" thickTop="1" thickBot="1">
      <c r="A38" s="15"/>
      <c r="B38" s="15"/>
      <c r="C38" s="15"/>
      <c r="D38" s="15" t="str">
        <f>IFERROR(VLOOKUP(C38,الأكواد!$A$3:$F$1037,2,FALSE),"")</f>
        <v/>
      </c>
      <c r="E38" s="15" t="str">
        <f>IFERROR(VLOOKUP(C38,الأكواد!$A$3:$F$1037,3,FALSE),"")</f>
        <v/>
      </c>
      <c r="F38" s="15"/>
      <c r="G38" s="15"/>
      <c r="H38" s="16">
        <f>IFERROR(VLOOKUP(C38,الأكواد!$A$3:$F$1037,5,FALSE),0)</f>
        <v>0</v>
      </c>
      <c r="I38" s="16">
        <f t="shared" si="0"/>
        <v>0</v>
      </c>
      <c r="J38" s="16"/>
      <c r="K38" s="16">
        <f t="shared" si="1"/>
        <v>0</v>
      </c>
    </row>
    <row r="39" spans="1:11" ht="15" hidden="1" thickTop="1" thickBot="1">
      <c r="A39" s="15"/>
      <c r="B39" s="15"/>
      <c r="C39" s="15"/>
      <c r="D39" s="15" t="str">
        <f>IFERROR(VLOOKUP(C39,الأكواد!$A$3:$F$1037,2,FALSE),"")</f>
        <v/>
      </c>
      <c r="E39" s="15" t="str">
        <f>IFERROR(VLOOKUP(C39,الأكواد!$A$3:$F$1037,3,FALSE),"")</f>
        <v/>
      </c>
      <c r="F39" s="15"/>
      <c r="G39" s="15"/>
      <c r="H39" s="16">
        <f>IFERROR(VLOOKUP(C39,الأكواد!$A$3:$F$1037,5,FALSE),0)</f>
        <v>0</v>
      </c>
      <c r="I39" s="16">
        <f t="shared" si="0"/>
        <v>0</v>
      </c>
      <c r="J39" s="16"/>
      <c r="K39" s="16">
        <f t="shared" si="1"/>
        <v>0</v>
      </c>
    </row>
    <row r="40" spans="1:11" ht="15" hidden="1" thickTop="1" thickBot="1">
      <c r="A40" s="15"/>
      <c r="B40" s="15"/>
      <c r="C40" s="15"/>
      <c r="D40" s="15" t="str">
        <f>IFERROR(VLOOKUP(C40,الأكواد!$A$3:$F$1037,2,FALSE),"")</f>
        <v/>
      </c>
      <c r="E40" s="15" t="str">
        <f>IFERROR(VLOOKUP(C40,الأكواد!$A$3:$F$1037,3,FALSE),"")</f>
        <v/>
      </c>
      <c r="F40" s="15"/>
      <c r="G40" s="15"/>
      <c r="H40" s="16">
        <f>IFERROR(VLOOKUP(C40,الأكواد!$A$3:$F$1037,5,FALSE),0)</f>
        <v>0</v>
      </c>
      <c r="I40" s="16">
        <f t="shared" si="0"/>
        <v>0</v>
      </c>
      <c r="J40" s="16"/>
      <c r="K40" s="16">
        <f t="shared" si="1"/>
        <v>0</v>
      </c>
    </row>
    <row r="41" spans="1:11" ht="15" hidden="1" thickTop="1" thickBot="1">
      <c r="A41" s="15"/>
      <c r="B41" s="15"/>
      <c r="C41" s="15"/>
      <c r="D41" s="15" t="str">
        <f>IFERROR(VLOOKUP(C41,الأكواد!$A$3:$F$1037,2,FALSE),"")</f>
        <v/>
      </c>
      <c r="E41" s="15" t="str">
        <f>IFERROR(VLOOKUP(C41,الأكواد!$A$3:$F$1037,3,FALSE),"")</f>
        <v/>
      </c>
      <c r="F41" s="15"/>
      <c r="G41" s="15"/>
      <c r="H41" s="16">
        <f>IFERROR(VLOOKUP(C41,الأكواد!$A$3:$F$1037,5,FALSE),0)</f>
        <v>0</v>
      </c>
      <c r="I41" s="16">
        <f t="shared" si="0"/>
        <v>0</v>
      </c>
      <c r="J41" s="16"/>
      <c r="K41" s="16">
        <f t="shared" si="1"/>
        <v>0</v>
      </c>
    </row>
    <row r="42" spans="1:11" ht="15" hidden="1" thickTop="1" thickBot="1">
      <c r="A42" s="15"/>
      <c r="B42" s="15"/>
      <c r="C42" s="15"/>
      <c r="D42" s="15" t="str">
        <f>IFERROR(VLOOKUP(C42,الأكواد!$A$3:$F$1037,2,FALSE),"")</f>
        <v/>
      </c>
      <c r="E42" s="15" t="str">
        <f>IFERROR(VLOOKUP(C42,الأكواد!$A$3:$F$1037,3,FALSE),"")</f>
        <v/>
      </c>
      <c r="F42" s="15"/>
      <c r="G42" s="15"/>
      <c r="H42" s="16">
        <f>IFERROR(VLOOKUP(C42,الأكواد!$A$3:$F$1037,5,FALSE),0)</f>
        <v>0</v>
      </c>
      <c r="I42" s="16">
        <f t="shared" si="0"/>
        <v>0</v>
      </c>
      <c r="J42" s="16"/>
      <c r="K42" s="16">
        <f t="shared" si="1"/>
        <v>0</v>
      </c>
    </row>
    <row r="43" spans="1:11" ht="15" hidden="1" thickTop="1" thickBot="1">
      <c r="A43" s="15"/>
      <c r="B43" s="15"/>
      <c r="C43" s="15"/>
      <c r="D43" s="15" t="str">
        <f>IFERROR(VLOOKUP(C43,الأكواد!$A$3:$F$1037,2,FALSE),"")</f>
        <v/>
      </c>
      <c r="E43" s="15" t="str">
        <f>IFERROR(VLOOKUP(C43,الأكواد!$A$3:$F$1037,3,FALSE),"")</f>
        <v/>
      </c>
      <c r="F43" s="15"/>
      <c r="G43" s="15"/>
      <c r="H43" s="16">
        <f>IFERROR(VLOOKUP(C43,الأكواد!$A$3:$F$1037,5,FALSE),0)</f>
        <v>0</v>
      </c>
      <c r="I43" s="16">
        <f t="shared" si="0"/>
        <v>0</v>
      </c>
      <c r="J43" s="16"/>
      <c r="K43" s="16">
        <f t="shared" si="1"/>
        <v>0</v>
      </c>
    </row>
    <row r="44" spans="1:11" ht="15" hidden="1" thickTop="1" thickBot="1">
      <c r="A44" s="15"/>
      <c r="B44" s="15"/>
      <c r="C44" s="15"/>
      <c r="D44" s="15" t="str">
        <f>IFERROR(VLOOKUP(C44,الأكواد!$A$3:$F$1037,2,FALSE),"")</f>
        <v/>
      </c>
      <c r="E44" s="15" t="str">
        <f>IFERROR(VLOOKUP(C44,الأكواد!$A$3:$F$1037,3,FALSE),"")</f>
        <v/>
      </c>
      <c r="F44" s="15"/>
      <c r="G44" s="15"/>
      <c r="H44" s="16">
        <f>IFERROR(VLOOKUP(C44,الأكواد!$A$3:$F$1037,5,FALSE),0)</f>
        <v>0</v>
      </c>
      <c r="I44" s="16">
        <f t="shared" si="0"/>
        <v>0</v>
      </c>
      <c r="J44" s="16"/>
      <c r="K44" s="16">
        <f t="shared" si="1"/>
        <v>0</v>
      </c>
    </row>
    <row r="45" spans="1:11" ht="15" hidden="1" thickTop="1" thickBot="1">
      <c r="A45" s="15"/>
      <c r="B45" s="15"/>
      <c r="C45" s="15"/>
      <c r="D45" s="15" t="str">
        <f>IFERROR(VLOOKUP(C45,الأكواد!$A$3:$F$1037,2,FALSE),"")</f>
        <v/>
      </c>
      <c r="E45" s="15" t="str">
        <f>IFERROR(VLOOKUP(C45,الأكواد!$A$3:$F$1037,3,FALSE),"")</f>
        <v/>
      </c>
      <c r="F45" s="15"/>
      <c r="G45" s="15"/>
      <c r="H45" s="16">
        <f>IFERROR(VLOOKUP(C45,الأكواد!$A$3:$F$1037,5,FALSE),0)</f>
        <v>0</v>
      </c>
      <c r="I45" s="16">
        <f t="shared" si="0"/>
        <v>0</v>
      </c>
      <c r="J45" s="16"/>
      <c r="K45" s="16">
        <f t="shared" si="1"/>
        <v>0</v>
      </c>
    </row>
    <row r="46" spans="1:11" ht="15" hidden="1" thickTop="1" thickBot="1">
      <c r="A46" s="15"/>
      <c r="B46" s="15"/>
      <c r="C46" s="15"/>
      <c r="D46" s="15" t="str">
        <f>IFERROR(VLOOKUP(C46,الأكواد!$A$3:$F$1037,2,FALSE),"")</f>
        <v/>
      </c>
      <c r="E46" s="15" t="str">
        <f>IFERROR(VLOOKUP(C46,الأكواد!$A$3:$F$1037,3,FALSE),"")</f>
        <v/>
      </c>
      <c r="F46" s="15"/>
      <c r="G46" s="15"/>
      <c r="H46" s="16">
        <f>IFERROR(VLOOKUP(C46,الأكواد!$A$3:$F$1037,5,FALSE),0)</f>
        <v>0</v>
      </c>
      <c r="I46" s="16">
        <f t="shared" si="0"/>
        <v>0</v>
      </c>
      <c r="J46" s="16"/>
      <c r="K46" s="16">
        <f t="shared" si="1"/>
        <v>0</v>
      </c>
    </row>
    <row r="47" spans="1:11" ht="15" hidden="1" thickTop="1" thickBot="1">
      <c r="A47" s="15"/>
      <c r="B47" s="15"/>
      <c r="C47" s="15"/>
      <c r="D47" s="15" t="str">
        <f>IFERROR(VLOOKUP(C47,الأكواد!$A$3:$F$1037,2,FALSE),"")</f>
        <v/>
      </c>
      <c r="E47" s="15" t="str">
        <f>IFERROR(VLOOKUP(C47,الأكواد!$A$3:$F$1037,3,FALSE),"")</f>
        <v/>
      </c>
      <c r="F47" s="15"/>
      <c r="G47" s="15"/>
      <c r="H47" s="16">
        <f>IFERROR(VLOOKUP(C47,الأكواد!$A$3:$F$1037,5,FALSE),0)</f>
        <v>0</v>
      </c>
      <c r="I47" s="16">
        <f t="shared" si="0"/>
        <v>0</v>
      </c>
      <c r="J47" s="16"/>
      <c r="K47" s="16">
        <f t="shared" si="1"/>
        <v>0</v>
      </c>
    </row>
    <row r="48" spans="1:11" ht="15" hidden="1" thickTop="1" thickBot="1">
      <c r="A48" s="15"/>
      <c r="B48" s="15"/>
      <c r="C48" s="15"/>
      <c r="D48" s="15" t="str">
        <f>IFERROR(VLOOKUP(C48,الأكواد!$A$3:$F$1037,2,FALSE),"")</f>
        <v/>
      </c>
      <c r="E48" s="15" t="str">
        <f>IFERROR(VLOOKUP(C48,الأكواد!$A$3:$F$1037,3,FALSE),"")</f>
        <v/>
      </c>
      <c r="F48" s="15"/>
      <c r="G48" s="15"/>
      <c r="H48" s="16">
        <f>IFERROR(VLOOKUP(C48,الأكواد!$A$3:$F$1037,5,FALSE),0)</f>
        <v>0</v>
      </c>
      <c r="I48" s="16">
        <f t="shared" si="0"/>
        <v>0</v>
      </c>
      <c r="J48" s="16"/>
      <c r="K48" s="16">
        <f t="shared" si="1"/>
        <v>0</v>
      </c>
    </row>
    <row r="49" spans="1:11" ht="15" hidden="1" thickTop="1" thickBot="1">
      <c r="A49" s="15"/>
      <c r="B49" s="15"/>
      <c r="C49" s="15"/>
      <c r="D49" s="15" t="str">
        <f>IFERROR(VLOOKUP(C49,الأكواد!$A$3:$F$1037,2,FALSE),"")</f>
        <v/>
      </c>
      <c r="E49" s="15" t="str">
        <f>IFERROR(VLOOKUP(C49,الأكواد!$A$3:$F$1037,3,FALSE),"")</f>
        <v/>
      </c>
      <c r="F49" s="15"/>
      <c r="G49" s="15"/>
      <c r="H49" s="16">
        <f>IFERROR(VLOOKUP(C49,الأكواد!$A$3:$F$1037,5,FALSE),0)</f>
        <v>0</v>
      </c>
      <c r="I49" s="16">
        <f t="shared" si="0"/>
        <v>0</v>
      </c>
      <c r="J49" s="16"/>
      <c r="K49" s="16">
        <f t="shared" si="1"/>
        <v>0</v>
      </c>
    </row>
    <row r="50" spans="1:11" ht="15" hidden="1" thickTop="1" thickBot="1">
      <c r="A50" s="15"/>
      <c r="B50" s="15"/>
      <c r="C50" s="15"/>
      <c r="D50" s="15" t="str">
        <f>IFERROR(VLOOKUP(C50,الأكواد!$A$3:$F$1037,2,FALSE),"")</f>
        <v/>
      </c>
      <c r="E50" s="15" t="str">
        <f>IFERROR(VLOOKUP(C50,الأكواد!$A$3:$F$1037,3,FALSE),"")</f>
        <v/>
      </c>
      <c r="F50" s="15"/>
      <c r="G50" s="15"/>
      <c r="H50" s="16">
        <f>IFERROR(VLOOKUP(C50,الأكواد!$A$3:$F$1037,5,FALSE),0)</f>
        <v>0</v>
      </c>
      <c r="I50" s="16">
        <f t="shared" si="0"/>
        <v>0</v>
      </c>
      <c r="J50" s="16"/>
      <c r="K50" s="16">
        <f t="shared" si="1"/>
        <v>0</v>
      </c>
    </row>
    <row r="51" spans="1:11" ht="15" hidden="1" thickTop="1" thickBot="1">
      <c r="A51" s="15"/>
      <c r="B51" s="15"/>
      <c r="C51" s="15"/>
      <c r="D51" s="15" t="str">
        <f>IFERROR(VLOOKUP(C51,الأكواد!$A$3:$F$1037,2,FALSE),"")</f>
        <v/>
      </c>
      <c r="E51" s="15" t="str">
        <f>IFERROR(VLOOKUP(C51,الأكواد!$A$3:$F$1037,3,FALSE),"")</f>
        <v/>
      </c>
      <c r="F51" s="15"/>
      <c r="G51" s="15"/>
      <c r="H51" s="16">
        <f>IFERROR(VLOOKUP(C51,الأكواد!$A$3:$F$1037,5,FALSE),0)</f>
        <v>0</v>
      </c>
      <c r="I51" s="16">
        <f t="shared" si="0"/>
        <v>0</v>
      </c>
      <c r="J51" s="16"/>
      <c r="K51" s="16">
        <f t="shared" si="1"/>
        <v>0</v>
      </c>
    </row>
    <row r="52" spans="1:11" ht="15" hidden="1" thickTop="1" thickBot="1">
      <c r="A52" s="15"/>
      <c r="B52" s="15"/>
      <c r="C52" s="15"/>
      <c r="D52" s="15" t="str">
        <f>IFERROR(VLOOKUP(C52,الأكواد!$A$3:$F$1037,2,FALSE),"")</f>
        <v/>
      </c>
      <c r="E52" s="15" t="str">
        <f>IFERROR(VLOOKUP(C52,الأكواد!$A$3:$F$1037,3,FALSE),"")</f>
        <v/>
      </c>
      <c r="F52" s="15"/>
      <c r="G52" s="15"/>
      <c r="H52" s="16">
        <f>IFERROR(VLOOKUP(C52,الأكواد!$A$3:$F$1037,5,FALSE),0)</f>
        <v>0</v>
      </c>
      <c r="I52" s="16">
        <f t="shared" si="0"/>
        <v>0</v>
      </c>
      <c r="J52" s="16"/>
      <c r="K52" s="16">
        <f t="shared" si="1"/>
        <v>0</v>
      </c>
    </row>
    <row r="53" spans="1:11" ht="15" hidden="1" thickTop="1" thickBot="1">
      <c r="A53" s="15"/>
      <c r="B53" s="15"/>
      <c r="C53" s="15"/>
      <c r="D53" s="15" t="str">
        <f>IFERROR(VLOOKUP(C53,الأكواد!$A$3:$F$1037,2,FALSE),"")</f>
        <v/>
      </c>
      <c r="E53" s="15" t="str">
        <f>IFERROR(VLOOKUP(C53,الأكواد!$A$3:$F$1037,3,FALSE),"")</f>
        <v/>
      </c>
      <c r="F53" s="15"/>
      <c r="G53" s="15"/>
      <c r="H53" s="16">
        <f>IFERROR(VLOOKUP(C53,الأكواد!$A$3:$F$1037,5,FALSE),0)</f>
        <v>0</v>
      </c>
      <c r="I53" s="16">
        <f t="shared" si="0"/>
        <v>0</v>
      </c>
      <c r="J53" s="16"/>
      <c r="K53" s="16">
        <f t="shared" si="1"/>
        <v>0</v>
      </c>
    </row>
    <row r="54" spans="1:11" ht="15" hidden="1" thickTop="1" thickBot="1">
      <c r="A54" s="15"/>
      <c r="B54" s="15"/>
      <c r="C54" s="15"/>
      <c r="D54" s="15" t="str">
        <f>IFERROR(VLOOKUP(C54,الأكواد!$A$3:$F$1037,2,FALSE),"")</f>
        <v/>
      </c>
      <c r="E54" s="15" t="str">
        <f>IFERROR(VLOOKUP(C54,الأكواد!$A$3:$F$1037,3,FALSE),"")</f>
        <v/>
      </c>
      <c r="F54" s="15"/>
      <c r="G54" s="15"/>
      <c r="H54" s="16">
        <f>IFERROR(VLOOKUP(C54,الأكواد!$A$3:$F$1037,5,FALSE),0)</f>
        <v>0</v>
      </c>
      <c r="I54" s="16">
        <f t="shared" si="0"/>
        <v>0</v>
      </c>
      <c r="J54" s="16"/>
      <c r="K54" s="16">
        <f t="shared" si="1"/>
        <v>0</v>
      </c>
    </row>
    <row r="55" spans="1:11" ht="15" hidden="1" thickTop="1" thickBot="1">
      <c r="A55" s="15"/>
      <c r="B55" s="15"/>
      <c r="C55" s="15"/>
      <c r="D55" s="15" t="str">
        <f>IFERROR(VLOOKUP(C55,الأكواد!$A$3:$F$1037,2,FALSE),"")</f>
        <v/>
      </c>
      <c r="E55" s="15" t="str">
        <f>IFERROR(VLOOKUP(C55,الأكواد!$A$3:$F$1037,3,FALSE),"")</f>
        <v/>
      </c>
      <c r="F55" s="15"/>
      <c r="G55" s="15"/>
      <c r="H55" s="16">
        <f>IFERROR(VLOOKUP(C55,الأكواد!$A$3:$F$1037,5,FALSE),0)</f>
        <v>0</v>
      </c>
      <c r="I55" s="16">
        <f t="shared" si="0"/>
        <v>0</v>
      </c>
      <c r="J55" s="16"/>
      <c r="K55" s="16">
        <f t="shared" si="1"/>
        <v>0</v>
      </c>
    </row>
    <row r="56" spans="1:11" ht="15" hidden="1" thickTop="1" thickBot="1">
      <c r="A56" s="15"/>
      <c r="B56" s="15"/>
      <c r="C56" s="15"/>
      <c r="D56" s="15" t="str">
        <f>IFERROR(VLOOKUP(C56,الأكواد!$A$3:$F$1037,2,FALSE),"")</f>
        <v/>
      </c>
      <c r="E56" s="15" t="str">
        <f>IFERROR(VLOOKUP(C56,الأكواد!$A$3:$F$1037,3,FALSE),"")</f>
        <v/>
      </c>
      <c r="F56" s="15"/>
      <c r="G56" s="15"/>
      <c r="H56" s="16">
        <f>IFERROR(VLOOKUP(C56,الأكواد!$A$3:$F$1037,5,FALSE),0)</f>
        <v>0</v>
      </c>
      <c r="I56" s="16">
        <f t="shared" si="0"/>
        <v>0</v>
      </c>
      <c r="J56" s="16"/>
      <c r="K56" s="16">
        <f t="shared" si="1"/>
        <v>0</v>
      </c>
    </row>
    <row r="57" spans="1:11" ht="15" hidden="1" thickTop="1" thickBot="1">
      <c r="A57" s="15"/>
      <c r="B57" s="15"/>
      <c r="C57" s="15"/>
      <c r="D57" s="15" t="str">
        <f>IFERROR(VLOOKUP(C57,الأكواد!$A$3:$F$1037,2,FALSE),"")</f>
        <v/>
      </c>
      <c r="E57" s="15" t="str">
        <f>IFERROR(VLOOKUP(C57,الأكواد!$A$3:$F$1037,3,FALSE),"")</f>
        <v/>
      </c>
      <c r="F57" s="15"/>
      <c r="G57" s="15"/>
      <c r="H57" s="16">
        <f>IFERROR(VLOOKUP(C57,الأكواد!$A$3:$F$1037,5,FALSE),0)</f>
        <v>0</v>
      </c>
      <c r="I57" s="16">
        <f t="shared" si="0"/>
        <v>0</v>
      </c>
      <c r="J57" s="16"/>
      <c r="K57" s="16">
        <f t="shared" si="1"/>
        <v>0</v>
      </c>
    </row>
    <row r="58" spans="1:11" ht="15" hidden="1" thickTop="1" thickBot="1">
      <c r="A58" s="15"/>
      <c r="B58" s="15"/>
      <c r="C58" s="15"/>
      <c r="D58" s="15" t="str">
        <f>IFERROR(VLOOKUP(C58,الأكواد!$A$3:$F$1037,2,FALSE),"")</f>
        <v/>
      </c>
      <c r="E58" s="15" t="str">
        <f>IFERROR(VLOOKUP(C58,الأكواد!$A$3:$F$1037,3,FALSE),"")</f>
        <v/>
      </c>
      <c r="F58" s="15"/>
      <c r="G58" s="15"/>
      <c r="H58" s="16">
        <f>IFERROR(VLOOKUP(C58,الأكواد!$A$3:$F$1037,5,FALSE),0)</f>
        <v>0</v>
      </c>
      <c r="I58" s="16">
        <f t="shared" si="0"/>
        <v>0</v>
      </c>
      <c r="J58" s="16"/>
      <c r="K58" s="16">
        <f t="shared" si="1"/>
        <v>0</v>
      </c>
    </row>
    <row r="59" spans="1:11" ht="15" hidden="1" thickTop="1" thickBot="1">
      <c r="A59" s="15"/>
      <c r="B59" s="15"/>
      <c r="C59" s="15"/>
      <c r="D59" s="15" t="str">
        <f>IFERROR(VLOOKUP(C59,الأكواد!$A$3:$F$1037,2,FALSE),"")</f>
        <v/>
      </c>
      <c r="E59" s="15" t="str">
        <f>IFERROR(VLOOKUP(C59,الأكواد!$A$3:$F$1037,3,FALSE),"")</f>
        <v/>
      </c>
      <c r="F59" s="15"/>
      <c r="G59" s="15"/>
      <c r="H59" s="16">
        <f>IFERROR(VLOOKUP(C59,الأكواد!$A$3:$F$1037,5,FALSE),0)</f>
        <v>0</v>
      </c>
      <c r="I59" s="16">
        <f t="shared" si="0"/>
        <v>0</v>
      </c>
      <c r="J59" s="16"/>
      <c r="K59" s="16">
        <f t="shared" si="1"/>
        <v>0</v>
      </c>
    </row>
    <row r="60" spans="1:11" ht="15" hidden="1" thickTop="1" thickBot="1">
      <c r="A60" s="15"/>
      <c r="B60" s="15"/>
      <c r="C60" s="15"/>
      <c r="D60" s="15" t="str">
        <f>IFERROR(VLOOKUP(C60,الأكواد!$A$3:$F$1037,2,FALSE),"")</f>
        <v/>
      </c>
      <c r="E60" s="15" t="str">
        <f>IFERROR(VLOOKUP(C60,الأكواد!$A$3:$F$1037,3,FALSE),"")</f>
        <v/>
      </c>
      <c r="F60" s="15"/>
      <c r="G60" s="15"/>
      <c r="H60" s="16">
        <f>IFERROR(VLOOKUP(C60,الأكواد!$A$3:$F$1037,5,FALSE),0)</f>
        <v>0</v>
      </c>
      <c r="I60" s="16">
        <f t="shared" si="0"/>
        <v>0</v>
      </c>
      <c r="J60" s="16"/>
      <c r="K60" s="16">
        <f t="shared" si="1"/>
        <v>0</v>
      </c>
    </row>
    <row r="61" spans="1:11" ht="15" hidden="1" thickTop="1" thickBot="1">
      <c r="A61" s="15"/>
      <c r="B61" s="15"/>
      <c r="C61" s="15"/>
      <c r="D61" s="15" t="str">
        <f>IFERROR(VLOOKUP(C61,الأكواد!$A$3:$F$1037,2,FALSE),"")</f>
        <v/>
      </c>
      <c r="E61" s="15" t="str">
        <f>IFERROR(VLOOKUP(C61,الأكواد!$A$3:$F$1037,3,FALSE),"")</f>
        <v/>
      </c>
      <c r="F61" s="15"/>
      <c r="G61" s="15"/>
      <c r="H61" s="16">
        <f>IFERROR(VLOOKUP(C61,الأكواد!$A$3:$F$1037,5,FALSE),0)</f>
        <v>0</v>
      </c>
      <c r="I61" s="16">
        <f t="shared" si="0"/>
        <v>0</v>
      </c>
      <c r="J61" s="16"/>
      <c r="K61" s="16">
        <f t="shared" si="1"/>
        <v>0</v>
      </c>
    </row>
    <row r="62" spans="1:11" ht="15" hidden="1" thickTop="1" thickBot="1">
      <c r="A62" s="15"/>
      <c r="B62" s="15"/>
      <c r="C62" s="15"/>
      <c r="D62" s="15" t="str">
        <f>IFERROR(VLOOKUP(C62,الأكواد!$A$3:$F$1037,2,FALSE),"")</f>
        <v/>
      </c>
      <c r="E62" s="15" t="str">
        <f>IFERROR(VLOOKUP(C62,الأكواد!$A$3:$F$1037,3,FALSE),"")</f>
        <v/>
      </c>
      <c r="F62" s="15"/>
      <c r="G62" s="15"/>
      <c r="H62" s="16">
        <f>IFERROR(VLOOKUP(C62,الأكواد!$A$3:$F$1037,5,FALSE),0)</f>
        <v>0</v>
      </c>
      <c r="I62" s="16">
        <f t="shared" si="0"/>
        <v>0</v>
      </c>
      <c r="J62" s="16"/>
      <c r="K62" s="16">
        <f t="shared" si="1"/>
        <v>0</v>
      </c>
    </row>
    <row r="63" spans="1:11" ht="15" hidden="1" thickTop="1" thickBot="1">
      <c r="A63" s="15"/>
      <c r="B63" s="15"/>
      <c r="C63" s="15"/>
      <c r="D63" s="15" t="str">
        <f>IFERROR(VLOOKUP(C63,الأكواد!$A$3:$F$1037,2,FALSE),"")</f>
        <v/>
      </c>
      <c r="E63" s="15" t="str">
        <f>IFERROR(VLOOKUP(C63,الأكواد!$A$3:$F$1037,3,FALSE),"")</f>
        <v/>
      </c>
      <c r="F63" s="15"/>
      <c r="G63" s="15"/>
      <c r="H63" s="16">
        <f>IFERROR(VLOOKUP(C63,الأكواد!$A$3:$F$1037,5,FALSE),0)</f>
        <v>0</v>
      </c>
      <c r="I63" s="16">
        <f t="shared" si="0"/>
        <v>0</v>
      </c>
      <c r="J63" s="16"/>
      <c r="K63" s="16">
        <f t="shared" si="1"/>
        <v>0</v>
      </c>
    </row>
    <row r="64" spans="1:11" ht="15" hidden="1" thickTop="1" thickBot="1">
      <c r="A64" s="15"/>
      <c r="B64" s="15"/>
      <c r="C64" s="15"/>
      <c r="D64" s="15" t="str">
        <f>IFERROR(VLOOKUP(C64,الأكواد!$A$3:$F$1037,2,FALSE),"")</f>
        <v/>
      </c>
      <c r="E64" s="15" t="str">
        <f>IFERROR(VLOOKUP(C64,الأكواد!$A$3:$F$1037,3,FALSE),"")</f>
        <v/>
      </c>
      <c r="F64" s="15"/>
      <c r="G64" s="15"/>
      <c r="H64" s="16">
        <f>IFERROR(VLOOKUP(C64,الأكواد!$A$3:$F$1037,5,FALSE),0)</f>
        <v>0</v>
      </c>
      <c r="I64" s="16">
        <f t="shared" si="0"/>
        <v>0</v>
      </c>
      <c r="J64" s="16"/>
      <c r="K64" s="16">
        <f t="shared" si="1"/>
        <v>0</v>
      </c>
    </row>
    <row r="65" spans="1:11" ht="15" hidden="1" thickTop="1" thickBot="1">
      <c r="A65" s="15"/>
      <c r="B65" s="15"/>
      <c r="C65" s="15"/>
      <c r="D65" s="15" t="str">
        <f>IFERROR(VLOOKUP(C65,الأكواد!$A$3:$F$1037,2,FALSE),"")</f>
        <v/>
      </c>
      <c r="E65" s="15" t="str">
        <f>IFERROR(VLOOKUP(C65,الأكواد!$A$3:$F$1037,3,FALSE),"")</f>
        <v/>
      </c>
      <c r="F65" s="15"/>
      <c r="G65" s="15"/>
      <c r="H65" s="16">
        <f>IFERROR(VLOOKUP(C65,الأكواد!$A$3:$F$1037,5,FALSE),0)</f>
        <v>0</v>
      </c>
      <c r="I65" s="16">
        <f t="shared" si="0"/>
        <v>0</v>
      </c>
      <c r="J65" s="16"/>
      <c r="K65" s="16">
        <f t="shared" si="1"/>
        <v>0</v>
      </c>
    </row>
    <row r="66" spans="1:11" ht="15" hidden="1" thickTop="1" thickBot="1">
      <c r="A66" s="15"/>
      <c r="B66" s="15"/>
      <c r="C66" s="15"/>
      <c r="D66" s="15" t="str">
        <f>IFERROR(VLOOKUP(C66,الأكواد!$A$3:$F$1037,2,FALSE),"")</f>
        <v/>
      </c>
      <c r="E66" s="15" t="str">
        <f>IFERROR(VLOOKUP(C66,الأكواد!$A$3:$F$1037,3,FALSE),"")</f>
        <v/>
      </c>
      <c r="F66" s="15"/>
      <c r="G66" s="15"/>
      <c r="H66" s="16">
        <f>IFERROR(VLOOKUP(C66,الأكواد!$A$3:$F$1037,5,FALSE),0)</f>
        <v>0</v>
      </c>
      <c r="I66" s="16">
        <f t="shared" si="0"/>
        <v>0</v>
      </c>
      <c r="J66" s="16"/>
      <c r="K66" s="16">
        <f t="shared" si="1"/>
        <v>0</v>
      </c>
    </row>
    <row r="67" spans="1:11" ht="15" hidden="1" thickTop="1" thickBot="1">
      <c r="A67" s="15"/>
      <c r="B67" s="15"/>
      <c r="C67" s="15"/>
      <c r="D67" s="15" t="str">
        <f>IFERROR(VLOOKUP(C67,الأكواد!$A$3:$F$1037,2,FALSE),"")</f>
        <v/>
      </c>
      <c r="E67" s="15" t="str">
        <f>IFERROR(VLOOKUP(C67,الأكواد!$A$3:$F$1037,3,FALSE),"")</f>
        <v/>
      </c>
      <c r="F67" s="15"/>
      <c r="G67" s="15"/>
      <c r="H67" s="16">
        <f>IFERROR(VLOOKUP(C67,الأكواد!$A$3:$F$1037,5,FALSE),0)</f>
        <v>0</v>
      </c>
      <c r="I67" s="16">
        <f t="shared" si="0"/>
        <v>0</v>
      </c>
      <c r="J67" s="16"/>
      <c r="K67" s="16">
        <f t="shared" si="1"/>
        <v>0</v>
      </c>
    </row>
    <row r="68" spans="1:11" ht="15" hidden="1" thickTop="1" thickBot="1">
      <c r="A68" s="15"/>
      <c r="B68" s="15"/>
      <c r="C68" s="15"/>
      <c r="D68" s="15" t="str">
        <f>IFERROR(VLOOKUP(C68,الأكواد!$A$3:$F$1037,2,FALSE),"")</f>
        <v/>
      </c>
      <c r="E68" s="15" t="str">
        <f>IFERROR(VLOOKUP(C68,الأكواد!$A$3:$F$1037,3,FALSE),"")</f>
        <v/>
      </c>
      <c r="F68" s="15"/>
      <c r="G68" s="15"/>
      <c r="H68" s="16">
        <f>IFERROR(VLOOKUP(C68,الأكواد!$A$3:$F$1037,5,FALSE),0)</f>
        <v>0</v>
      </c>
      <c r="I68" s="16">
        <f t="shared" si="0"/>
        <v>0</v>
      </c>
      <c r="J68" s="16"/>
      <c r="K68" s="16">
        <f t="shared" si="1"/>
        <v>0</v>
      </c>
    </row>
    <row r="69" spans="1:11" ht="15" hidden="1" thickTop="1" thickBot="1">
      <c r="A69" s="15"/>
      <c r="B69" s="15"/>
      <c r="C69" s="15"/>
      <c r="D69" s="15" t="str">
        <f>IFERROR(VLOOKUP(C69,الأكواد!$A$3:$F$1037,2,FALSE),"")</f>
        <v/>
      </c>
      <c r="E69" s="15" t="str">
        <f>IFERROR(VLOOKUP(C69,الأكواد!$A$3:$F$1037,3,FALSE),"")</f>
        <v/>
      </c>
      <c r="F69" s="15"/>
      <c r="G69" s="15"/>
      <c r="H69" s="16">
        <f>IFERROR(VLOOKUP(C69,الأكواد!$A$3:$F$1037,5,FALSE),0)</f>
        <v>0</v>
      </c>
      <c r="I69" s="16">
        <f t="shared" si="0"/>
        <v>0</v>
      </c>
      <c r="J69" s="16"/>
      <c r="K69" s="16">
        <f t="shared" si="1"/>
        <v>0</v>
      </c>
    </row>
    <row r="70" spans="1:11" ht="15" hidden="1" thickTop="1" thickBot="1">
      <c r="A70" s="15"/>
      <c r="B70" s="15"/>
      <c r="C70" s="15"/>
      <c r="D70" s="15" t="str">
        <f>IFERROR(VLOOKUP(C70,الأكواد!$A$3:$F$1037,2,FALSE),"")</f>
        <v/>
      </c>
      <c r="E70" s="15" t="str">
        <f>IFERROR(VLOOKUP(C70,الأكواد!$A$3:$F$1037,3,FALSE),"")</f>
        <v/>
      </c>
      <c r="F70" s="15"/>
      <c r="G70" s="15"/>
      <c r="H70" s="16">
        <f>IFERROR(VLOOKUP(C70,الأكواد!$A$3:$F$1037,5,FALSE),0)</f>
        <v>0</v>
      </c>
      <c r="I70" s="16">
        <f t="shared" si="0"/>
        <v>0</v>
      </c>
      <c r="J70" s="16"/>
      <c r="K70" s="16">
        <f t="shared" si="1"/>
        <v>0</v>
      </c>
    </row>
    <row r="71" spans="1:11" ht="15" hidden="1" thickTop="1" thickBot="1">
      <c r="A71" s="15"/>
      <c r="B71" s="15"/>
      <c r="C71" s="15"/>
      <c r="D71" s="15" t="str">
        <f>IFERROR(VLOOKUP(C71,الأكواد!$A$3:$F$1037,2,FALSE),"")</f>
        <v/>
      </c>
      <c r="E71" s="15" t="str">
        <f>IFERROR(VLOOKUP(C71,الأكواد!$A$3:$F$1037,3,FALSE),"")</f>
        <v/>
      </c>
      <c r="F71" s="15"/>
      <c r="G71" s="15"/>
      <c r="H71" s="16">
        <f>IFERROR(VLOOKUP(C71,الأكواد!$A$3:$F$1037,5,FALSE),0)</f>
        <v>0</v>
      </c>
      <c r="I71" s="16">
        <f t="shared" ref="I71:I134" si="2">F71*H71</f>
        <v>0</v>
      </c>
      <c r="J71" s="16"/>
      <c r="K71" s="16">
        <f t="shared" ref="K71:K134" si="3">K70+I71-J71</f>
        <v>0</v>
      </c>
    </row>
    <row r="72" spans="1:11" ht="15" hidden="1" thickTop="1" thickBot="1">
      <c r="A72" s="15"/>
      <c r="B72" s="15"/>
      <c r="C72" s="15"/>
      <c r="D72" s="15" t="str">
        <f>IFERROR(VLOOKUP(C72,الأكواد!$A$3:$F$1037,2,FALSE),"")</f>
        <v/>
      </c>
      <c r="E72" s="15" t="str">
        <f>IFERROR(VLOOKUP(C72,الأكواد!$A$3:$F$1037,3,FALSE),"")</f>
        <v/>
      </c>
      <c r="F72" s="15"/>
      <c r="G72" s="15"/>
      <c r="H72" s="16">
        <f>IFERROR(VLOOKUP(C72,الأكواد!$A$3:$F$1037,5,FALSE),0)</f>
        <v>0</v>
      </c>
      <c r="I72" s="16">
        <f t="shared" si="2"/>
        <v>0</v>
      </c>
      <c r="J72" s="16"/>
      <c r="K72" s="16">
        <f t="shared" si="3"/>
        <v>0</v>
      </c>
    </row>
    <row r="73" spans="1:11" ht="15" hidden="1" thickTop="1" thickBot="1">
      <c r="A73" s="15"/>
      <c r="B73" s="15"/>
      <c r="C73" s="15"/>
      <c r="D73" s="15" t="str">
        <f>IFERROR(VLOOKUP(C73,الأكواد!$A$3:$F$1037,2,FALSE),"")</f>
        <v/>
      </c>
      <c r="E73" s="15" t="str">
        <f>IFERROR(VLOOKUP(C73,الأكواد!$A$3:$F$1037,3,FALSE),"")</f>
        <v/>
      </c>
      <c r="F73" s="15"/>
      <c r="G73" s="15"/>
      <c r="H73" s="16">
        <f>IFERROR(VLOOKUP(C73,الأكواد!$A$3:$F$1037,5,FALSE),0)</f>
        <v>0</v>
      </c>
      <c r="I73" s="16">
        <f t="shared" si="2"/>
        <v>0</v>
      </c>
      <c r="J73" s="16"/>
      <c r="K73" s="16">
        <f t="shared" si="3"/>
        <v>0</v>
      </c>
    </row>
    <row r="74" spans="1:11" ht="15" hidden="1" thickTop="1" thickBot="1">
      <c r="A74" s="15"/>
      <c r="B74" s="15"/>
      <c r="C74" s="15"/>
      <c r="D74" s="15" t="str">
        <f>IFERROR(VLOOKUP(C74,الأكواد!$A$3:$F$1037,2,FALSE),"")</f>
        <v/>
      </c>
      <c r="E74" s="15" t="str">
        <f>IFERROR(VLOOKUP(C74,الأكواد!$A$3:$F$1037,3,FALSE),"")</f>
        <v/>
      </c>
      <c r="F74" s="15"/>
      <c r="G74" s="15"/>
      <c r="H74" s="16">
        <f>IFERROR(VLOOKUP(C74,الأكواد!$A$3:$F$1037,5,FALSE),0)</f>
        <v>0</v>
      </c>
      <c r="I74" s="16">
        <f t="shared" si="2"/>
        <v>0</v>
      </c>
      <c r="J74" s="16"/>
      <c r="K74" s="16">
        <f t="shared" si="3"/>
        <v>0</v>
      </c>
    </row>
    <row r="75" spans="1:11" ht="15" hidden="1" thickTop="1" thickBot="1">
      <c r="A75" s="15"/>
      <c r="B75" s="15"/>
      <c r="C75" s="15"/>
      <c r="D75" s="15" t="str">
        <f>IFERROR(VLOOKUP(C75,الأكواد!$A$3:$F$1037,2,FALSE),"")</f>
        <v/>
      </c>
      <c r="E75" s="15" t="str">
        <f>IFERROR(VLOOKUP(C75,الأكواد!$A$3:$F$1037,3,FALSE),"")</f>
        <v/>
      </c>
      <c r="F75" s="15"/>
      <c r="G75" s="15"/>
      <c r="H75" s="16">
        <f>IFERROR(VLOOKUP(C75,الأكواد!$A$3:$F$1037,5,FALSE),0)</f>
        <v>0</v>
      </c>
      <c r="I75" s="16">
        <f t="shared" si="2"/>
        <v>0</v>
      </c>
      <c r="J75" s="16"/>
      <c r="K75" s="16">
        <f t="shared" si="3"/>
        <v>0</v>
      </c>
    </row>
    <row r="76" spans="1:11" ht="15" hidden="1" thickTop="1" thickBot="1">
      <c r="A76" s="15"/>
      <c r="B76" s="15"/>
      <c r="C76" s="15"/>
      <c r="D76" s="15" t="str">
        <f>IFERROR(VLOOKUP(C76,الأكواد!$A$3:$F$1037,2,FALSE),"")</f>
        <v/>
      </c>
      <c r="E76" s="15" t="str">
        <f>IFERROR(VLOOKUP(C76,الأكواد!$A$3:$F$1037,3,FALSE),"")</f>
        <v/>
      </c>
      <c r="F76" s="15"/>
      <c r="G76" s="15"/>
      <c r="H76" s="16">
        <f>IFERROR(VLOOKUP(C76,الأكواد!$A$3:$F$1037,5,FALSE),0)</f>
        <v>0</v>
      </c>
      <c r="I76" s="16">
        <f t="shared" si="2"/>
        <v>0</v>
      </c>
      <c r="J76" s="16"/>
      <c r="K76" s="16">
        <f t="shared" si="3"/>
        <v>0</v>
      </c>
    </row>
    <row r="77" spans="1:11" ht="15" hidden="1" thickTop="1" thickBot="1">
      <c r="A77" s="15"/>
      <c r="B77" s="15"/>
      <c r="C77" s="15"/>
      <c r="D77" s="15" t="str">
        <f>IFERROR(VLOOKUP(C77,الأكواد!$A$3:$F$1037,2,FALSE),"")</f>
        <v/>
      </c>
      <c r="E77" s="15" t="str">
        <f>IFERROR(VLOOKUP(C77,الأكواد!$A$3:$F$1037,3,FALSE),"")</f>
        <v/>
      </c>
      <c r="F77" s="15"/>
      <c r="G77" s="15"/>
      <c r="H77" s="16">
        <f>IFERROR(VLOOKUP(C77,الأكواد!$A$3:$F$1037,5,FALSE),0)</f>
        <v>0</v>
      </c>
      <c r="I77" s="16">
        <f t="shared" si="2"/>
        <v>0</v>
      </c>
      <c r="J77" s="16"/>
      <c r="K77" s="16">
        <f t="shared" si="3"/>
        <v>0</v>
      </c>
    </row>
    <row r="78" spans="1:11" ht="15" hidden="1" thickTop="1" thickBot="1">
      <c r="A78" s="15"/>
      <c r="B78" s="15"/>
      <c r="C78" s="15"/>
      <c r="D78" s="15" t="str">
        <f>IFERROR(VLOOKUP(C78,الأكواد!$A$3:$F$1037,2,FALSE),"")</f>
        <v/>
      </c>
      <c r="E78" s="15" t="str">
        <f>IFERROR(VLOOKUP(C78,الأكواد!$A$3:$F$1037,3,FALSE),"")</f>
        <v/>
      </c>
      <c r="F78" s="15"/>
      <c r="G78" s="15"/>
      <c r="H78" s="16">
        <f>IFERROR(VLOOKUP(C78,الأكواد!$A$3:$F$1037,5,FALSE),0)</f>
        <v>0</v>
      </c>
      <c r="I78" s="16">
        <f t="shared" si="2"/>
        <v>0</v>
      </c>
      <c r="J78" s="16"/>
      <c r="K78" s="16">
        <f t="shared" si="3"/>
        <v>0</v>
      </c>
    </row>
    <row r="79" spans="1:11" ht="15" hidden="1" thickTop="1" thickBot="1">
      <c r="A79" s="15"/>
      <c r="B79" s="15"/>
      <c r="C79" s="15"/>
      <c r="D79" s="15" t="str">
        <f>IFERROR(VLOOKUP(C79,الأكواد!$A$3:$F$1037,2,FALSE),"")</f>
        <v/>
      </c>
      <c r="E79" s="15" t="str">
        <f>IFERROR(VLOOKUP(C79,الأكواد!$A$3:$F$1037,3,FALSE),"")</f>
        <v/>
      </c>
      <c r="F79" s="15"/>
      <c r="G79" s="15"/>
      <c r="H79" s="16">
        <f>IFERROR(VLOOKUP(C79,الأكواد!$A$3:$F$1037,5,FALSE),0)</f>
        <v>0</v>
      </c>
      <c r="I79" s="16">
        <f t="shared" si="2"/>
        <v>0</v>
      </c>
      <c r="J79" s="16"/>
      <c r="K79" s="16">
        <f t="shared" si="3"/>
        <v>0</v>
      </c>
    </row>
    <row r="80" spans="1:11" ht="15" hidden="1" thickTop="1" thickBot="1">
      <c r="A80" s="15"/>
      <c r="B80" s="15"/>
      <c r="C80" s="15"/>
      <c r="D80" s="15" t="str">
        <f>IFERROR(VLOOKUP(C80,الأكواد!$A$3:$F$1037,2,FALSE),"")</f>
        <v/>
      </c>
      <c r="E80" s="15" t="str">
        <f>IFERROR(VLOOKUP(C80,الأكواد!$A$3:$F$1037,3,FALSE),"")</f>
        <v/>
      </c>
      <c r="F80" s="15"/>
      <c r="G80" s="15"/>
      <c r="H80" s="16">
        <f>IFERROR(VLOOKUP(C80,الأكواد!$A$3:$F$1037,5,FALSE),0)</f>
        <v>0</v>
      </c>
      <c r="I80" s="16">
        <f t="shared" si="2"/>
        <v>0</v>
      </c>
      <c r="J80" s="16"/>
      <c r="K80" s="16">
        <f t="shared" si="3"/>
        <v>0</v>
      </c>
    </row>
    <row r="81" spans="1:11" ht="15" hidden="1" thickTop="1" thickBot="1">
      <c r="A81" s="15"/>
      <c r="B81" s="15"/>
      <c r="C81" s="15"/>
      <c r="D81" s="15" t="str">
        <f>IFERROR(VLOOKUP(C81,الأكواد!$A$3:$F$1037,2,FALSE),"")</f>
        <v/>
      </c>
      <c r="E81" s="15" t="str">
        <f>IFERROR(VLOOKUP(C81,الأكواد!$A$3:$F$1037,3,FALSE),"")</f>
        <v/>
      </c>
      <c r="F81" s="15"/>
      <c r="G81" s="15"/>
      <c r="H81" s="16">
        <f>IFERROR(VLOOKUP(C81,الأكواد!$A$3:$F$1037,5,FALSE),0)</f>
        <v>0</v>
      </c>
      <c r="I81" s="16">
        <f t="shared" si="2"/>
        <v>0</v>
      </c>
      <c r="J81" s="16"/>
      <c r="K81" s="16">
        <f t="shared" si="3"/>
        <v>0</v>
      </c>
    </row>
    <row r="82" spans="1:11" ht="15" hidden="1" thickTop="1" thickBot="1">
      <c r="A82" s="15"/>
      <c r="B82" s="15"/>
      <c r="C82" s="15"/>
      <c r="D82" s="15" t="str">
        <f>IFERROR(VLOOKUP(C82,الأكواد!$A$3:$F$1037,2,FALSE),"")</f>
        <v/>
      </c>
      <c r="E82" s="15" t="str">
        <f>IFERROR(VLOOKUP(C82,الأكواد!$A$3:$F$1037,3,FALSE),"")</f>
        <v/>
      </c>
      <c r="F82" s="15"/>
      <c r="G82" s="15"/>
      <c r="H82" s="16">
        <f>IFERROR(VLOOKUP(C82,الأكواد!$A$3:$F$1037,5,FALSE),0)</f>
        <v>0</v>
      </c>
      <c r="I82" s="16">
        <f t="shared" si="2"/>
        <v>0</v>
      </c>
      <c r="J82" s="16"/>
      <c r="K82" s="16">
        <f t="shared" si="3"/>
        <v>0</v>
      </c>
    </row>
    <row r="83" spans="1:11" ht="15" hidden="1" thickTop="1" thickBot="1">
      <c r="A83" s="15"/>
      <c r="B83" s="15"/>
      <c r="C83" s="15"/>
      <c r="D83" s="15" t="str">
        <f>IFERROR(VLOOKUP(C83,الأكواد!$A$3:$F$1037,2,FALSE),"")</f>
        <v/>
      </c>
      <c r="E83" s="15" t="str">
        <f>IFERROR(VLOOKUP(C83,الأكواد!$A$3:$F$1037,3,FALSE),"")</f>
        <v/>
      </c>
      <c r="F83" s="15"/>
      <c r="G83" s="15"/>
      <c r="H83" s="16">
        <f>IFERROR(VLOOKUP(C83,الأكواد!$A$3:$F$1037,5,FALSE),0)</f>
        <v>0</v>
      </c>
      <c r="I83" s="16">
        <f t="shared" si="2"/>
        <v>0</v>
      </c>
      <c r="J83" s="16"/>
      <c r="K83" s="16">
        <f t="shared" si="3"/>
        <v>0</v>
      </c>
    </row>
    <row r="84" spans="1:11" ht="15" hidden="1" thickTop="1" thickBot="1">
      <c r="A84" s="15"/>
      <c r="B84" s="15"/>
      <c r="C84" s="15"/>
      <c r="D84" s="15" t="str">
        <f>IFERROR(VLOOKUP(C84,الأكواد!$A$3:$F$1037,2,FALSE),"")</f>
        <v/>
      </c>
      <c r="E84" s="15" t="str">
        <f>IFERROR(VLOOKUP(C84,الأكواد!$A$3:$F$1037,3,FALSE),"")</f>
        <v/>
      </c>
      <c r="F84" s="15"/>
      <c r="G84" s="15"/>
      <c r="H84" s="16">
        <f>IFERROR(VLOOKUP(C84,الأكواد!$A$3:$F$1037,5,FALSE),0)</f>
        <v>0</v>
      </c>
      <c r="I84" s="16">
        <f t="shared" si="2"/>
        <v>0</v>
      </c>
      <c r="J84" s="16"/>
      <c r="K84" s="16">
        <f t="shared" si="3"/>
        <v>0</v>
      </c>
    </row>
    <row r="85" spans="1:11" ht="15" hidden="1" thickTop="1" thickBot="1">
      <c r="A85" s="15"/>
      <c r="B85" s="15"/>
      <c r="C85" s="15"/>
      <c r="D85" s="15" t="str">
        <f>IFERROR(VLOOKUP(C85,الأكواد!$A$3:$F$1037,2,FALSE),"")</f>
        <v/>
      </c>
      <c r="E85" s="15" t="str">
        <f>IFERROR(VLOOKUP(C85,الأكواد!$A$3:$F$1037,3,FALSE),"")</f>
        <v/>
      </c>
      <c r="F85" s="15"/>
      <c r="G85" s="15"/>
      <c r="H85" s="16">
        <f>IFERROR(VLOOKUP(C85,الأكواد!$A$3:$F$1037,5,FALSE),0)</f>
        <v>0</v>
      </c>
      <c r="I85" s="16">
        <f t="shared" si="2"/>
        <v>0</v>
      </c>
      <c r="J85" s="16"/>
      <c r="K85" s="16">
        <f t="shared" si="3"/>
        <v>0</v>
      </c>
    </row>
    <row r="86" spans="1:11" ht="15" hidden="1" thickTop="1" thickBot="1">
      <c r="A86" s="15"/>
      <c r="B86" s="15"/>
      <c r="C86" s="15"/>
      <c r="D86" s="15" t="str">
        <f>IFERROR(VLOOKUP(C86,الأكواد!$A$3:$F$1037,2,FALSE),"")</f>
        <v/>
      </c>
      <c r="E86" s="15" t="str">
        <f>IFERROR(VLOOKUP(C86,الأكواد!$A$3:$F$1037,3,FALSE),"")</f>
        <v/>
      </c>
      <c r="F86" s="15"/>
      <c r="G86" s="15"/>
      <c r="H86" s="16">
        <f>IFERROR(VLOOKUP(C86,الأكواد!$A$3:$F$1037,5,FALSE),0)</f>
        <v>0</v>
      </c>
      <c r="I86" s="16">
        <f t="shared" si="2"/>
        <v>0</v>
      </c>
      <c r="J86" s="16"/>
      <c r="K86" s="16">
        <f t="shared" si="3"/>
        <v>0</v>
      </c>
    </row>
    <row r="87" spans="1:11" ht="15" hidden="1" thickTop="1" thickBot="1">
      <c r="A87" s="15"/>
      <c r="B87" s="15"/>
      <c r="C87" s="15"/>
      <c r="D87" s="15" t="str">
        <f>IFERROR(VLOOKUP(C87,الأكواد!$A$3:$F$1037,2,FALSE),"")</f>
        <v/>
      </c>
      <c r="E87" s="15" t="str">
        <f>IFERROR(VLOOKUP(C87,الأكواد!$A$3:$F$1037,3,FALSE),"")</f>
        <v/>
      </c>
      <c r="F87" s="15"/>
      <c r="G87" s="15"/>
      <c r="H87" s="16">
        <f>IFERROR(VLOOKUP(C87,الأكواد!$A$3:$F$1037,5,FALSE),0)</f>
        <v>0</v>
      </c>
      <c r="I87" s="16">
        <f t="shared" si="2"/>
        <v>0</v>
      </c>
      <c r="J87" s="16"/>
      <c r="K87" s="16">
        <f t="shared" si="3"/>
        <v>0</v>
      </c>
    </row>
    <row r="88" spans="1:11" ht="15" hidden="1" thickTop="1" thickBot="1">
      <c r="A88" s="15"/>
      <c r="B88" s="15"/>
      <c r="C88" s="15"/>
      <c r="D88" s="15" t="str">
        <f>IFERROR(VLOOKUP(C88,الأكواد!$A$3:$F$1037,2,FALSE),"")</f>
        <v/>
      </c>
      <c r="E88" s="15" t="str">
        <f>IFERROR(VLOOKUP(C88,الأكواد!$A$3:$F$1037,3,FALSE),"")</f>
        <v/>
      </c>
      <c r="F88" s="15"/>
      <c r="G88" s="15"/>
      <c r="H88" s="16">
        <f>IFERROR(VLOOKUP(C88,الأكواد!$A$3:$F$1037,5,FALSE),0)</f>
        <v>0</v>
      </c>
      <c r="I88" s="16">
        <f t="shared" si="2"/>
        <v>0</v>
      </c>
      <c r="J88" s="16"/>
      <c r="K88" s="16">
        <f t="shared" si="3"/>
        <v>0</v>
      </c>
    </row>
    <row r="89" spans="1:11" ht="15" hidden="1" thickTop="1" thickBot="1">
      <c r="A89" s="15"/>
      <c r="B89" s="15"/>
      <c r="C89" s="15"/>
      <c r="D89" s="15" t="str">
        <f>IFERROR(VLOOKUP(C89,الأكواد!$A$3:$F$1037,2,FALSE),"")</f>
        <v/>
      </c>
      <c r="E89" s="15" t="str">
        <f>IFERROR(VLOOKUP(C89,الأكواد!$A$3:$F$1037,3,FALSE),"")</f>
        <v/>
      </c>
      <c r="F89" s="15"/>
      <c r="G89" s="15"/>
      <c r="H89" s="16">
        <f>IFERROR(VLOOKUP(C89,الأكواد!$A$3:$F$1037,5,FALSE),0)</f>
        <v>0</v>
      </c>
      <c r="I89" s="16">
        <f t="shared" si="2"/>
        <v>0</v>
      </c>
      <c r="J89" s="16"/>
      <c r="K89" s="16">
        <f t="shared" si="3"/>
        <v>0</v>
      </c>
    </row>
    <row r="90" spans="1:11" ht="15" hidden="1" thickTop="1" thickBot="1">
      <c r="A90" s="15"/>
      <c r="B90" s="15"/>
      <c r="C90" s="15"/>
      <c r="D90" s="15" t="str">
        <f>IFERROR(VLOOKUP(C90,الأكواد!$A$3:$F$1037,2,FALSE),"")</f>
        <v/>
      </c>
      <c r="E90" s="15" t="str">
        <f>IFERROR(VLOOKUP(C90,الأكواد!$A$3:$F$1037,3,FALSE),"")</f>
        <v/>
      </c>
      <c r="F90" s="15"/>
      <c r="G90" s="15"/>
      <c r="H90" s="16">
        <f>IFERROR(VLOOKUP(C90,الأكواد!$A$3:$F$1037,5,FALSE),0)</f>
        <v>0</v>
      </c>
      <c r="I90" s="16">
        <f t="shared" si="2"/>
        <v>0</v>
      </c>
      <c r="J90" s="16"/>
      <c r="K90" s="16">
        <f t="shared" si="3"/>
        <v>0</v>
      </c>
    </row>
    <row r="91" spans="1:11" ht="15" hidden="1" thickTop="1" thickBot="1">
      <c r="A91" s="15"/>
      <c r="B91" s="15"/>
      <c r="C91" s="15"/>
      <c r="D91" s="15" t="str">
        <f>IFERROR(VLOOKUP(C91,الأكواد!$A$3:$F$1037,2,FALSE),"")</f>
        <v/>
      </c>
      <c r="E91" s="15" t="str">
        <f>IFERROR(VLOOKUP(C91,الأكواد!$A$3:$F$1037,3,FALSE),"")</f>
        <v/>
      </c>
      <c r="F91" s="15"/>
      <c r="G91" s="15"/>
      <c r="H91" s="16">
        <f>IFERROR(VLOOKUP(C91,الأكواد!$A$3:$F$1037,5,FALSE),0)</f>
        <v>0</v>
      </c>
      <c r="I91" s="16">
        <f t="shared" si="2"/>
        <v>0</v>
      </c>
      <c r="J91" s="16"/>
      <c r="K91" s="16">
        <f t="shared" si="3"/>
        <v>0</v>
      </c>
    </row>
    <row r="92" spans="1:11" ht="15" hidden="1" thickTop="1" thickBot="1">
      <c r="A92" s="15"/>
      <c r="B92" s="15"/>
      <c r="C92" s="15"/>
      <c r="D92" s="15" t="str">
        <f>IFERROR(VLOOKUP(C92,الأكواد!$A$3:$F$1037,2,FALSE),"")</f>
        <v/>
      </c>
      <c r="E92" s="15" t="str">
        <f>IFERROR(VLOOKUP(C92,الأكواد!$A$3:$F$1037,3,FALSE),"")</f>
        <v/>
      </c>
      <c r="F92" s="15"/>
      <c r="G92" s="15"/>
      <c r="H92" s="16">
        <f>IFERROR(VLOOKUP(C92,الأكواد!$A$3:$F$1037,5,FALSE),0)</f>
        <v>0</v>
      </c>
      <c r="I92" s="16">
        <f t="shared" si="2"/>
        <v>0</v>
      </c>
      <c r="J92" s="16"/>
      <c r="K92" s="16">
        <f t="shared" si="3"/>
        <v>0</v>
      </c>
    </row>
    <row r="93" spans="1:11" ht="15" hidden="1" thickTop="1" thickBot="1">
      <c r="A93" s="15"/>
      <c r="B93" s="15"/>
      <c r="C93" s="15"/>
      <c r="D93" s="15" t="str">
        <f>IFERROR(VLOOKUP(C93,الأكواد!$A$3:$F$1037,2,FALSE),"")</f>
        <v/>
      </c>
      <c r="E93" s="15" t="str">
        <f>IFERROR(VLOOKUP(C93,الأكواد!$A$3:$F$1037,3,FALSE),"")</f>
        <v/>
      </c>
      <c r="F93" s="15"/>
      <c r="G93" s="15"/>
      <c r="H93" s="16">
        <f>IFERROR(VLOOKUP(C93,الأكواد!$A$3:$F$1037,5,FALSE),0)</f>
        <v>0</v>
      </c>
      <c r="I93" s="16">
        <f t="shared" si="2"/>
        <v>0</v>
      </c>
      <c r="J93" s="16"/>
      <c r="K93" s="16">
        <f t="shared" si="3"/>
        <v>0</v>
      </c>
    </row>
    <row r="94" spans="1:11" ht="15" hidden="1" thickTop="1" thickBot="1">
      <c r="A94" s="15"/>
      <c r="B94" s="15"/>
      <c r="C94" s="15"/>
      <c r="D94" s="15" t="str">
        <f>IFERROR(VLOOKUP(C94,الأكواد!$A$3:$F$1037,2,FALSE),"")</f>
        <v/>
      </c>
      <c r="E94" s="15" t="str">
        <f>IFERROR(VLOOKUP(C94,الأكواد!$A$3:$F$1037,3,FALSE),"")</f>
        <v/>
      </c>
      <c r="F94" s="15"/>
      <c r="G94" s="15"/>
      <c r="H94" s="16">
        <f>IFERROR(VLOOKUP(C94,الأكواد!$A$3:$F$1037,5,FALSE),0)</f>
        <v>0</v>
      </c>
      <c r="I94" s="16">
        <f t="shared" si="2"/>
        <v>0</v>
      </c>
      <c r="J94" s="16"/>
      <c r="K94" s="16">
        <f t="shared" si="3"/>
        <v>0</v>
      </c>
    </row>
    <row r="95" spans="1:11" ht="15" hidden="1" thickTop="1" thickBot="1">
      <c r="A95" s="15"/>
      <c r="B95" s="15"/>
      <c r="C95" s="15"/>
      <c r="D95" s="15" t="str">
        <f>IFERROR(VLOOKUP(C95,الأكواد!$A$3:$F$1037,2,FALSE),"")</f>
        <v/>
      </c>
      <c r="E95" s="15" t="str">
        <f>IFERROR(VLOOKUP(C95,الأكواد!$A$3:$F$1037,3,FALSE),"")</f>
        <v/>
      </c>
      <c r="F95" s="15"/>
      <c r="G95" s="15"/>
      <c r="H95" s="16">
        <f>IFERROR(VLOOKUP(C95,الأكواد!$A$3:$F$1037,5,FALSE),0)</f>
        <v>0</v>
      </c>
      <c r="I95" s="16">
        <f t="shared" si="2"/>
        <v>0</v>
      </c>
      <c r="J95" s="16"/>
      <c r="K95" s="16">
        <f t="shared" si="3"/>
        <v>0</v>
      </c>
    </row>
    <row r="96" spans="1:11" ht="15" hidden="1" thickTop="1" thickBot="1">
      <c r="A96" s="15"/>
      <c r="B96" s="15"/>
      <c r="C96" s="15"/>
      <c r="D96" s="15" t="str">
        <f>IFERROR(VLOOKUP(C96,الأكواد!$A$3:$F$1037,2,FALSE),"")</f>
        <v/>
      </c>
      <c r="E96" s="15" t="str">
        <f>IFERROR(VLOOKUP(C96,الأكواد!$A$3:$F$1037,3,FALSE),"")</f>
        <v/>
      </c>
      <c r="F96" s="15"/>
      <c r="G96" s="15"/>
      <c r="H96" s="16">
        <f>IFERROR(VLOOKUP(C96,الأكواد!$A$3:$F$1037,5,FALSE),0)</f>
        <v>0</v>
      </c>
      <c r="I96" s="16">
        <f t="shared" si="2"/>
        <v>0</v>
      </c>
      <c r="J96" s="16"/>
      <c r="K96" s="16">
        <f t="shared" si="3"/>
        <v>0</v>
      </c>
    </row>
    <row r="97" spans="1:11" ht="15" hidden="1" thickTop="1" thickBot="1">
      <c r="A97" s="15"/>
      <c r="B97" s="15"/>
      <c r="C97" s="15"/>
      <c r="D97" s="15" t="str">
        <f>IFERROR(VLOOKUP(C97,الأكواد!$A$3:$F$1037,2,FALSE),"")</f>
        <v/>
      </c>
      <c r="E97" s="15" t="str">
        <f>IFERROR(VLOOKUP(C97,الأكواد!$A$3:$F$1037,3,FALSE),"")</f>
        <v/>
      </c>
      <c r="F97" s="15"/>
      <c r="G97" s="15"/>
      <c r="H97" s="16">
        <f>IFERROR(VLOOKUP(C97,الأكواد!$A$3:$F$1037,5,FALSE),0)</f>
        <v>0</v>
      </c>
      <c r="I97" s="16">
        <f t="shared" si="2"/>
        <v>0</v>
      </c>
      <c r="J97" s="16"/>
      <c r="K97" s="16">
        <f t="shared" si="3"/>
        <v>0</v>
      </c>
    </row>
    <row r="98" spans="1:11" ht="15" hidden="1" thickTop="1" thickBot="1">
      <c r="A98" s="15"/>
      <c r="B98" s="15"/>
      <c r="C98" s="15"/>
      <c r="D98" s="15" t="str">
        <f>IFERROR(VLOOKUP(C98,الأكواد!$A$3:$F$1037,2,FALSE),"")</f>
        <v/>
      </c>
      <c r="E98" s="15" t="str">
        <f>IFERROR(VLOOKUP(C98,الأكواد!$A$3:$F$1037,3,FALSE),"")</f>
        <v/>
      </c>
      <c r="F98" s="15"/>
      <c r="G98" s="15"/>
      <c r="H98" s="16">
        <f>IFERROR(VLOOKUP(C98,الأكواد!$A$3:$F$1037,5,FALSE),0)</f>
        <v>0</v>
      </c>
      <c r="I98" s="16">
        <f t="shared" si="2"/>
        <v>0</v>
      </c>
      <c r="J98" s="16"/>
      <c r="K98" s="16">
        <f t="shared" si="3"/>
        <v>0</v>
      </c>
    </row>
    <row r="99" spans="1:11" ht="15" hidden="1" thickTop="1" thickBot="1">
      <c r="A99" s="15"/>
      <c r="B99" s="15"/>
      <c r="C99" s="15"/>
      <c r="D99" s="15" t="str">
        <f>IFERROR(VLOOKUP(C99,الأكواد!$A$3:$F$1037,2,FALSE),"")</f>
        <v/>
      </c>
      <c r="E99" s="15" t="str">
        <f>IFERROR(VLOOKUP(C99,الأكواد!$A$3:$F$1037,3,FALSE),"")</f>
        <v/>
      </c>
      <c r="F99" s="15"/>
      <c r="G99" s="15"/>
      <c r="H99" s="16">
        <f>IFERROR(VLOOKUP(C99,الأكواد!$A$3:$F$1037,5,FALSE),0)</f>
        <v>0</v>
      </c>
      <c r="I99" s="16">
        <f t="shared" si="2"/>
        <v>0</v>
      </c>
      <c r="J99" s="16"/>
      <c r="K99" s="16">
        <f t="shared" si="3"/>
        <v>0</v>
      </c>
    </row>
    <row r="100" spans="1:11" ht="15" hidden="1" thickTop="1" thickBot="1">
      <c r="A100" s="15"/>
      <c r="B100" s="15"/>
      <c r="C100" s="15"/>
      <c r="D100" s="15" t="str">
        <f>IFERROR(VLOOKUP(C100,الأكواد!$A$3:$F$1037,2,FALSE),"")</f>
        <v/>
      </c>
      <c r="E100" s="15" t="str">
        <f>IFERROR(VLOOKUP(C100,الأكواد!$A$3:$F$1037,3,FALSE),"")</f>
        <v/>
      </c>
      <c r="F100" s="15"/>
      <c r="G100" s="15"/>
      <c r="H100" s="16">
        <f>IFERROR(VLOOKUP(C100,الأكواد!$A$3:$F$1037,5,FALSE),0)</f>
        <v>0</v>
      </c>
      <c r="I100" s="16">
        <f t="shared" si="2"/>
        <v>0</v>
      </c>
      <c r="J100" s="16"/>
      <c r="K100" s="16">
        <f t="shared" si="3"/>
        <v>0</v>
      </c>
    </row>
    <row r="101" spans="1:11" ht="15" hidden="1" thickTop="1" thickBot="1">
      <c r="A101" s="15"/>
      <c r="B101" s="15"/>
      <c r="C101" s="15"/>
      <c r="D101" s="15" t="str">
        <f>IFERROR(VLOOKUP(C101,الأكواد!$A$3:$F$1037,2,FALSE),"")</f>
        <v/>
      </c>
      <c r="E101" s="15" t="str">
        <f>IFERROR(VLOOKUP(C101,الأكواد!$A$3:$F$1037,3,FALSE),"")</f>
        <v/>
      </c>
      <c r="F101" s="15"/>
      <c r="G101" s="15"/>
      <c r="H101" s="16">
        <f>IFERROR(VLOOKUP(C101,الأكواد!$A$3:$F$1037,5,FALSE),0)</f>
        <v>0</v>
      </c>
      <c r="I101" s="16">
        <f t="shared" si="2"/>
        <v>0</v>
      </c>
      <c r="J101" s="16"/>
      <c r="K101" s="16">
        <f t="shared" si="3"/>
        <v>0</v>
      </c>
    </row>
    <row r="102" spans="1:11" ht="15" hidden="1" thickTop="1" thickBot="1">
      <c r="A102" s="15"/>
      <c r="B102" s="15"/>
      <c r="C102" s="15"/>
      <c r="D102" s="15" t="str">
        <f>IFERROR(VLOOKUP(C102,الأكواد!$A$3:$F$1037,2,FALSE),"")</f>
        <v/>
      </c>
      <c r="E102" s="15" t="str">
        <f>IFERROR(VLOOKUP(C102,الأكواد!$A$3:$F$1037,3,FALSE),"")</f>
        <v/>
      </c>
      <c r="F102" s="15"/>
      <c r="G102" s="15"/>
      <c r="H102" s="16">
        <f>IFERROR(VLOOKUP(C102,الأكواد!$A$3:$F$1037,5,FALSE),0)</f>
        <v>0</v>
      </c>
      <c r="I102" s="16">
        <f t="shared" si="2"/>
        <v>0</v>
      </c>
      <c r="J102" s="16"/>
      <c r="K102" s="16">
        <f t="shared" si="3"/>
        <v>0</v>
      </c>
    </row>
    <row r="103" spans="1:11" ht="15" hidden="1" thickTop="1" thickBot="1">
      <c r="A103" s="15"/>
      <c r="B103" s="15"/>
      <c r="C103" s="15"/>
      <c r="D103" s="15" t="str">
        <f>IFERROR(VLOOKUP(C103,الأكواد!$A$3:$F$1037,2,FALSE),"")</f>
        <v/>
      </c>
      <c r="E103" s="15" t="str">
        <f>IFERROR(VLOOKUP(C103,الأكواد!$A$3:$F$1037,3,FALSE),"")</f>
        <v/>
      </c>
      <c r="F103" s="15"/>
      <c r="G103" s="15"/>
      <c r="H103" s="16">
        <f>IFERROR(VLOOKUP(C103,الأكواد!$A$3:$F$1037,5,FALSE),0)</f>
        <v>0</v>
      </c>
      <c r="I103" s="16">
        <f t="shared" si="2"/>
        <v>0</v>
      </c>
      <c r="J103" s="16"/>
      <c r="K103" s="16">
        <f t="shared" si="3"/>
        <v>0</v>
      </c>
    </row>
    <row r="104" spans="1:11" ht="15" hidden="1" thickTop="1" thickBot="1">
      <c r="A104" s="15"/>
      <c r="B104" s="15"/>
      <c r="C104" s="15"/>
      <c r="D104" s="15" t="str">
        <f>IFERROR(VLOOKUP(C104,الأكواد!$A$3:$F$1037,2,FALSE),"")</f>
        <v/>
      </c>
      <c r="E104" s="15" t="str">
        <f>IFERROR(VLOOKUP(C104,الأكواد!$A$3:$F$1037,3,FALSE),"")</f>
        <v/>
      </c>
      <c r="F104" s="15"/>
      <c r="G104" s="15"/>
      <c r="H104" s="16">
        <f>IFERROR(VLOOKUP(C104,الأكواد!$A$3:$F$1037,5,FALSE),0)</f>
        <v>0</v>
      </c>
      <c r="I104" s="16">
        <f t="shared" si="2"/>
        <v>0</v>
      </c>
      <c r="J104" s="16"/>
      <c r="K104" s="16">
        <f t="shared" si="3"/>
        <v>0</v>
      </c>
    </row>
    <row r="105" spans="1:11" ht="15" hidden="1" thickTop="1" thickBot="1">
      <c r="A105" s="15"/>
      <c r="B105" s="15"/>
      <c r="C105" s="15"/>
      <c r="D105" s="15" t="str">
        <f>IFERROR(VLOOKUP(C105,الأكواد!$A$3:$F$1037,2,FALSE),"")</f>
        <v/>
      </c>
      <c r="E105" s="15" t="str">
        <f>IFERROR(VLOOKUP(C105,الأكواد!$A$3:$F$1037,3,FALSE),"")</f>
        <v/>
      </c>
      <c r="F105" s="15"/>
      <c r="G105" s="15"/>
      <c r="H105" s="16">
        <f>IFERROR(VLOOKUP(C105,الأكواد!$A$3:$F$1037,5,FALSE),0)</f>
        <v>0</v>
      </c>
      <c r="I105" s="16">
        <f t="shared" si="2"/>
        <v>0</v>
      </c>
      <c r="J105" s="16"/>
      <c r="K105" s="16">
        <f t="shared" si="3"/>
        <v>0</v>
      </c>
    </row>
    <row r="106" spans="1:11" ht="15" hidden="1" thickTop="1" thickBot="1">
      <c r="A106" s="15"/>
      <c r="B106" s="15"/>
      <c r="C106" s="15"/>
      <c r="D106" s="15" t="str">
        <f>IFERROR(VLOOKUP(C106,الأكواد!$A$3:$F$1037,2,FALSE),"")</f>
        <v/>
      </c>
      <c r="E106" s="15" t="str">
        <f>IFERROR(VLOOKUP(C106,الأكواد!$A$3:$F$1037,3,FALSE),"")</f>
        <v/>
      </c>
      <c r="F106" s="15"/>
      <c r="G106" s="15"/>
      <c r="H106" s="16">
        <f>IFERROR(VLOOKUP(C106,الأكواد!$A$3:$F$1037,5,FALSE),0)</f>
        <v>0</v>
      </c>
      <c r="I106" s="16">
        <f t="shared" si="2"/>
        <v>0</v>
      </c>
      <c r="J106" s="16"/>
      <c r="K106" s="16">
        <f t="shared" si="3"/>
        <v>0</v>
      </c>
    </row>
    <row r="107" spans="1:11" ht="15" hidden="1" thickTop="1" thickBot="1">
      <c r="A107" s="15"/>
      <c r="B107" s="15"/>
      <c r="C107" s="15"/>
      <c r="D107" s="15" t="str">
        <f>IFERROR(VLOOKUP(C107,الأكواد!$A$3:$F$1037,2,FALSE),"")</f>
        <v/>
      </c>
      <c r="E107" s="15" t="str">
        <f>IFERROR(VLOOKUP(C107,الأكواد!$A$3:$F$1037,3,FALSE),"")</f>
        <v/>
      </c>
      <c r="F107" s="15"/>
      <c r="G107" s="15"/>
      <c r="H107" s="16">
        <f>IFERROR(VLOOKUP(C107,الأكواد!$A$3:$F$1037,5,FALSE),0)</f>
        <v>0</v>
      </c>
      <c r="I107" s="16">
        <f t="shared" si="2"/>
        <v>0</v>
      </c>
      <c r="J107" s="16"/>
      <c r="K107" s="16">
        <f t="shared" si="3"/>
        <v>0</v>
      </c>
    </row>
    <row r="108" spans="1:11" ht="15" hidden="1" thickTop="1" thickBot="1">
      <c r="A108" s="15"/>
      <c r="B108" s="15"/>
      <c r="C108" s="15"/>
      <c r="D108" s="15" t="str">
        <f>IFERROR(VLOOKUP(C108,الأكواد!$A$3:$F$1037,2,FALSE),"")</f>
        <v/>
      </c>
      <c r="E108" s="15" t="str">
        <f>IFERROR(VLOOKUP(C108,الأكواد!$A$3:$F$1037,3,FALSE),"")</f>
        <v/>
      </c>
      <c r="F108" s="15"/>
      <c r="G108" s="15"/>
      <c r="H108" s="16">
        <f>IFERROR(VLOOKUP(C108,الأكواد!$A$3:$F$1037,5,FALSE),0)</f>
        <v>0</v>
      </c>
      <c r="I108" s="16">
        <f t="shared" si="2"/>
        <v>0</v>
      </c>
      <c r="J108" s="16"/>
      <c r="K108" s="16">
        <f t="shared" si="3"/>
        <v>0</v>
      </c>
    </row>
    <row r="109" spans="1:11" ht="15" hidden="1" thickTop="1" thickBot="1">
      <c r="A109" s="15"/>
      <c r="B109" s="15"/>
      <c r="C109" s="15"/>
      <c r="D109" s="15" t="str">
        <f>IFERROR(VLOOKUP(C109,الأكواد!$A$3:$F$1037,2,FALSE),"")</f>
        <v/>
      </c>
      <c r="E109" s="15" t="str">
        <f>IFERROR(VLOOKUP(C109,الأكواد!$A$3:$F$1037,3,FALSE),"")</f>
        <v/>
      </c>
      <c r="F109" s="15"/>
      <c r="G109" s="15"/>
      <c r="H109" s="16">
        <f>IFERROR(VLOOKUP(C109,الأكواد!$A$3:$F$1037,5,FALSE),0)</f>
        <v>0</v>
      </c>
      <c r="I109" s="16">
        <f t="shared" si="2"/>
        <v>0</v>
      </c>
      <c r="J109" s="16"/>
      <c r="K109" s="16">
        <f t="shared" si="3"/>
        <v>0</v>
      </c>
    </row>
    <row r="110" spans="1:11" ht="15" hidden="1" thickTop="1" thickBot="1">
      <c r="A110" s="15"/>
      <c r="B110" s="15"/>
      <c r="C110" s="15"/>
      <c r="D110" s="15" t="str">
        <f>IFERROR(VLOOKUP(C110,الأكواد!$A$3:$F$1037,2,FALSE),"")</f>
        <v/>
      </c>
      <c r="E110" s="15" t="str">
        <f>IFERROR(VLOOKUP(C110,الأكواد!$A$3:$F$1037,3,FALSE),"")</f>
        <v/>
      </c>
      <c r="F110" s="15"/>
      <c r="G110" s="15"/>
      <c r="H110" s="16">
        <f>IFERROR(VLOOKUP(C110,الأكواد!$A$3:$F$1037,5,FALSE),0)</f>
        <v>0</v>
      </c>
      <c r="I110" s="16">
        <f t="shared" si="2"/>
        <v>0</v>
      </c>
      <c r="J110" s="16"/>
      <c r="K110" s="16">
        <f t="shared" si="3"/>
        <v>0</v>
      </c>
    </row>
    <row r="111" spans="1:11" ht="15" hidden="1" thickTop="1" thickBot="1">
      <c r="A111" s="15"/>
      <c r="B111" s="15"/>
      <c r="C111" s="15"/>
      <c r="D111" s="15" t="str">
        <f>IFERROR(VLOOKUP(C111,الأكواد!$A$3:$F$1037,2,FALSE),"")</f>
        <v/>
      </c>
      <c r="E111" s="15" t="str">
        <f>IFERROR(VLOOKUP(C111,الأكواد!$A$3:$F$1037,3,FALSE),"")</f>
        <v/>
      </c>
      <c r="F111" s="15"/>
      <c r="G111" s="15"/>
      <c r="H111" s="16">
        <f>IFERROR(VLOOKUP(C111,الأكواد!$A$3:$F$1037,5,FALSE),0)</f>
        <v>0</v>
      </c>
      <c r="I111" s="16">
        <f t="shared" si="2"/>
        <v>0</v>
      </c>
      <c r="J111" s="16"/>
      <c r="K111" s="16">
        <f t="shared" si="3"/>
        <v>0</v>
      </c>
    </row>
    <row r="112" spans="1:11" ht="15" hidden="1" thickTop="1" thickBot="1">
      <c r="A112" s="15"/>
      <c r="B112" s="15"/>
      <c r="C112" s="15"/>
      <c r="D112" s="15" t="str">
        <f>IFERROR(VLOOKUP(C112,الأكواد!$A$3:$F$1037,2,FALSE),"")</f>
        <v/>
      </c>
      <c r="E112" s="15" t="str">
        <f>IFERROR(VLOOKUP(C112,الأكواد!$A$3:$F$1037,3,FALSE),"")</f>
        <v/>
      </c>
      <c r="F112" s="15"/>
      <c r="G112" s="15"/>
      <c r="H112" s="16">
        <f>IFERROR(VLOOKUP(C112,الأكواد!$A$3:$F$1037,5,FALSE),0)</f>
        <v>0</v>
      </c>
      <c r="I112" s="16">
        <f t="shared" si="2"/>
        <v>0</v>
      </c>
      <c r="J112" s="16"/>
      <c r="K112" s="16">
        <f t="shared" si="3"/>
        <v>0</v>
      </c>
    </row>
    <row r="113" spans="1:11" ht="15" hidden="1" thickTop="1" thickBot="1">
      <c r="A113" s="15"/>
      <c r="B113" s="15"/>
      <c r="C113" s="15"/>
      <c r="D113" s="15" t="str">
        <f>IFERROR(VLOOKUP(C113,الأكواد!$A$3:$F$1037,2,FALSE),"")</f>
        <v/>
      </c>
      <c r="E113" s="15" t="str">
        <f>IFERROR(VLOOKUP(C113,الأكواد!$A$3:$F$1037,3,FALSE),"")</f>
        <v/>
      </c>
      <c r="F113" s="15"/>
      <c r="G113" s="15"/>
      <c r="H113" s="16">
        <f>IFERROR(VLOOKUP(C113,الأكواد!$A$3:$F$1037,5,FALSE),0)</f>
        <v>0</v>
      </c>
      <c r="I113" s="16">
        <f t="shared" si="2"/>
        <v>0</v>
      </c>
      <c r="J113" s="16"/>
      <c r="K113" s="16">
        <f t="shared" si="3"/>
        <v>0</v>
      </c>
    </row>
    <row r="114" spans="1:11" ht="15" hidden="1" thickTop="1" thickBot="1">
      <c r="A114" s="15"/>
      <c r="B114" s="15"/>
      <c r="C114" s="15"/>
      <c r="D114" s="15" t="str">
        <f>IFERROR(VLOOKUP(C114,الأكواد!$A$3:$F$1037,2,FALSE),"")</f>
        <v/>
      </c>
      <c r="E114" s="15" t="str">
        <f>IFERROR(VLOOKUP(C114,الأكواد!$A$3:$F$1037,3,FALSE),"")</f>
        <v/>
      </c>
      <c r="F114" s="15"/>
      <c r="G114" s="15"/>
      <c r="H114" s="16">
        <f>IFERROR(VLOOKUP(C114,الأكواد!$A$3:$F$1037,5,FALSE),0)</f>
        <v>0</v>
      </c>
      <c r="I114" s="16">
        <f t="shared" si="2"/>
        <v>0</v>
      </c>
      <c r="J114" s="16"/>
      <c r="K114" s="16">
        <f t="shared" si="3"/>
        <v>0</v>
      </c>
    </row>
    <row r="115" spans="1:11" ht="15" hidden="1" thickTop="1" thickBot="1">
      <c r="A115" s="15"/>
      <c r="B115" s="15"/>
      <c r="C115" s="15"/>
      <c r="D115" s="15" t="str">
        <f>IFERROR(VLOOKUP(C115,الأكواد!$A$3:$F$1037,2,FALSE),"")</f>
        <v/>
      </c>
      <c r="E115" s="15" t="str">
        <f>IFERROR(VLOOKUP(C115,الأكواد!$A$3:$F$1037,3,FALSE),"")</f>
        <v/>
      </c>
      <c r="F115" s="15"/>
      <c r="G115" s="15"/>
      <c r="H115" s="16">
        <f>IFERROR(VLOOKUP(C115,الأكواد!$A$3:$F$1037,5,FALSE),0)</f>
        <v>0</v>
      </c>
      <c r="I115" s="16">
        <f t="shared" si="2"/>
        <v>0</v>
      </c>
      <c r="J115" s="16"/>
      <c r="K115" s="16">
        <f t="shared" si="3"/>
        <v>0</v>
      </c>
    </row>
    <row r="116" spans="1:11" ht="15" hidden="1" thickTop="1" thickBot="1">
      <c r="A116" s="15"/>
      <c r="B116" s="15"/>
      <c r="C116" s="15"/>
      <c r="D116" s="15" t="str">
        <f>IFERROR(VLOOKUP(C116,الأكواد!$A$3:$F$1037,2,FALSE),"")</f>
        <v/>
      </c>
      <c r="E116" s="15" t="str">
        <f>IFERROR(VLOOKUP(C116,الأكواد!$A$3:$F$1037,3,FALSE),"")</f>
        <v/>
      </c>
      <c r="F116" s="15"/>
      <c r="G116" s="15"/>
      <c r="H116" s="16">
        <f>IFERROR(VLOOKUP(C116,الأكواد!$A$3:$F$1037,5,FALSE),0)</f>
        <v>0</v>
      </c>
      <c r="I116" s="16">
        <f t="shared" si="2"/>
        <v>0</v>
      </c>
      <c r="J116" s="16"/>
      <c r="K116" s="16">
        <f t="shared" si="3"/>
        <v>0</v>
      </c>
    </row>
    <row r="117" spans="1:11" ht="15" hidden="1" thickTop="1" thickBot="1">
      <c r="A117" s="15"/>
      <c r="B117" s="15"/>
      <c r="C117" s="15"/>
      <c r="D117" s="15" t="str">
        <f>IFERROR(VLOOKUP(C117,الأكواد!$A$3:$F$1037,2,FALSE),"")</f>
        <v/>
      </c>
      <c r="E117" s="15" t="str">
        <f>IFERROR(VLOOKUP(C117,الأكواد!$A$3:$F$1037,3,FALSE),"")</f>
        <v/>
      </c>
      <c r="F117" s="15"/>
      <c r="G117" s="15"/>
      <c r="H117" s="16">
        <f>IFERROR(VLOOKUP(C117,الأكواد!$A$3:$F$1037,5,FALSE),0)</f>
        <v>0</v>
      </c>
      <c r="I117" s="16">
        <f t="shared" si="2"/>
        <v>0</v>
      </c>
      <c r="J117" s="16"/>
      <c r="K117" s="16">
        <f t="shared" si="3"/>
        <v>0</v>
      </c>
    </row>
    <row r="118" spans="1:11" ht="15" hidden="1" thickTop="1" thickBot="1">
      <c r="A118" s="15"/>
      <c r="B118" s="15"/>
      <c r="C118" s="15"/>
      <c r="D118" s="15" t="str">
        <f>IFERROR(VLOOKUP(C118,الأكواد!$A$3:$F$1037,2,FALSE),"")</f>
        <v/>
      </c>
      <c r="E118" s="15" t="str">
        <f>IFERROR(VLOOKUP(C118,الأكواد!$A$3:$F$1037,3,FALSE),"")</f>
        <v/>
      </c>
      <c r="F118" s="15"/>
      <c r="G118" s="15"/>
      <c r="H118" s="16">
        <f>IFERROR(VLOOKUP(C118,الأكواد!$A$3:$F$1037,5,FALSE),0)</f>
        <v>0</v>
      </c>
      <c r="I118" s="16">
        <f t="shared" si="2"/>
        <v>0</v>
      </c>
      <c r="J118" s="16"/>
      <c r="K118" s="16">
        <f t="shared" si="3"/>
        <v>0</v>
      </c>
    </row>
    <row r="119" spans="1:11" ht="15" hidden="1" thickTop="1" thickBot="1">
      <c r="A119" s="15"/>
      <c r="B119" s="15"/>
      <c r="C119" s="15"/>
      <c r="D119" s="15" t="str">
        <f>IFERROR(VLOOKUP(C119,الأكواد!$A$3:$F$1037,2,FALSE),"")</f>
        <v/>
      </c>
      <c r="E119" s="15" t="str">
        <f>IFERROR(VLOOKUP(C119,الأكواد!$A$3:$F$1037,3,FALSE),"")</f>
        <v/>
      </c>
      <c r="F119" s="15"/>
      <c r="G119" s="15"/>
      <c r="H119" s="16">
        <f>IFERROR(VLOOKUP(C119,الأكواد!$A$3:$F$1037,5,FALSE),0)</f>
        <v>0</v>
      </c>
      <c r="I119" s="16">
        <f t="shared" si="2"/>
        <v>0</v>
      </c>
      <c r="J119" s="16"/>
      <c r="K119" s="16">
        <f t="shared" si="3"/>
        <v>0</v>
      </c>
    </row>
    <row r="120" spans="1:11" ht="15" hidden="1" thickTop="1" thickBot="1">
      <c r="A120" s="15"/>
      <c r="B120" s="15"/>
      <c r="C120" s="15"/>
      <c r="D120" s="15" t="str">
        <f>IFERROR(VLOOKUP(C120,الأكواد!$A$3:$F$1037,2,FALSE),"")</f>
        <v/>
      </c>
      <c r="E120" s="15" t="str">
        <f>IFERROR(VLOOKUP(C120,الأكواد!$A$3:$F$1037,3,FALSE),"")</f>
        <v/>
      </c>
      <c r="F120" s="15"/>
      <c r="G120" s="15"/>
      <c r="H120" s="16">
        <f>IFERROR(VLOOKUP(C120,الأكواد!$A$3:$F$1037,5,FALSE),0)</f>
        <v>0</v>
      </c>
      <c r="I120" s="16">
        <f t="shared" si="2"/>
        <v>0</v>
      </c>
      <c r="J120" s="16"/>
      <c r="K120" s="16">
        <f t="shared" si="3"/>
        <v>0</v>
      </c>
    </row>
    <row r="121" spans="1:11" ht="15" hidden="1" thickTop="1" thickBot="1">
      <c r="A121" s="15"/>
      <c r="B121" s="15"/>
      <c r="C121" s="15"/>
      <c r="D121" s="15" t="str">
        <f>IFERROR(VLOOKUP(C121,الأكواد!$A$3:$F$1037,2,FALSE),"")</f>
        <v/>
      </c>
      <c r="E121" s="15" t="str">
        <f>IFERROR(VLOOKUP(C121,الأكواد!$A$3:$F$1037,3,FALSE),"")</f>
        <v/>
      </c>
      <c r="F121" s="15"/>
      <c r="G121" s="15"/>
      <c r="H121" s="16">
        <f>IFERROR(VLOOKUP(C121,الأكواد!$A$3:$F$1037,5,FALSE),0)</f>
        <v>0</v>
      </c>
      <c r="I121" s="16">
        <f t="shared" si="2"/>
        <v>0</v>
      </c>
      <c r="J121" s="16"/>
      <c r="K121" s="16">
        <f t="shared" si="3"/>
        <v>0</v>
      </c>
    </row>
    <row r="122" spans="1:11" ht="15" hidden="1" thickTop="1" thickBot="1">
      <c r="A122" s="15"/>
      <c r="B122" s="15"/>
      <c r="C122" s="15"/>
      <c r="D122" s="15" t="str">
        <f>IFERROR(VLOOKUP(C122,الأكواد!$A$3:$F$1037,2,FALSE),"")</f>
        <v/>
      </c>
      <c r="E122" s="15" t="str">
        <f>IFERROR(VLOOKUP(C122,الأكواد!$A$3:$F$1037,3,FALSE),"")</f>
        <v/>
      </c>
      <c r="F122" s="15"/>
      <c r="G122" s="15"/>
      <c r="H122" s="16">
        <f>IFERROR(VLOOKUP(C122,الأكواد!$A$3:$F$1037,5,FALSE),0)</f>
        <v>0</v>
      </c>
      <c r="I122" s="16">
        <f t="shared" si="2"/>
        <v>0</v>
      </c>
      <c r="J122" s="16"/>
      <c r="K122" s="16">
        <f t="shared" si="3"/>
        <v>0</v>
      </c>
    </row>
    <row r="123" spans="1:11" ht="15" hidden="1" thickTop="1" thickBot="1">
      <c r="A123" s="15"/>
      <c r="B123" s="15"/>
      <c r="C123" s="15"/>
      <c r="D123" s="15" t="str">
        <f>IFERROR(VLOOKUP(C123,الأكواد!$A$3:$F$1037,2,FALSE),"")</f>
        <v/>
      </c>
      <c r="E123" s="15" t="str">
        <f>IFERROR(VLOOKUP(C123,الأكواد!$A$3:$F$1037,3,FALSE),"")</f>
        <v/>
      </c>
      <c r="F123" s="15"/>
      <c r="G123" s="15"/>
      <c r="H123" s="16">
        <f>IFERROR(VLOOKUP(C123,الأكواد!$A$3:$F$1037,5,FALSE),0)</f>
        <v>0</v>
      </c>
      <c r="I123" s="16">
        <f t="shared" si="2"/>
        <v>0</v>
      </c>
      <c r="J123" s="16"/>
      <c r="K123" s="16">
        <f t="shared" si="3"/>
        <v>0</v>
      </c>
    </row>
    <row r="124" spans="1:11" ht="15" hidden="1" thickTop="1" thickBot="1">
      <c r="A124" s="15"/>
      <c r="B124" s="15"/>
      <c r="C124" s="15"/>
      <c r="D124" s="15" t="str">
        <f>IFERROR(VLOOKUP(C124,الأكواد!$A$3:$F$1037,2,FALSE),"")</f>
        <v/>
      </c>
      <c r="E124" s="15" t="str">
        <f>IFERROR(VLOOKUP(C124,الأكواد!$A$3:$F$1037,3,FALSE),"")</f>
        <v/>
      </c>
      <c r="F124" s="15"/>
      <c r="G124" s="15"/>
      <c r="H124" s="16">
        <f>IFERROR(VLOOKUP(C124,الأكواد!$A$3:$F$1037,5,FALSE),0)</f>
        <v>0</v>
      </c>
      <c r="I124" s="16">
        <f t="shared" si="2"/>
        <v>0</v>
      </c>
      <c r="J124" s="16"/>
      <c r="K124" s="16">
        <f t="shared" si="3"/>
        <v>0</v>
      </c>
    </row>
    <row r="125" spans="1:11" ht="15" hidden="1" thickTop="1" thickBot="1">
      <c r="A125" s="15"/>
      <c r="B125" s="15"/>
      <c r="C125" s="15"/>
      <c r="D125" s="15" t="str">
        <f>IFERROR(VLOOKUP(C125,الأكواد!$A$3:$F$1037,2,FALSE),"")</f>
        <v/>
      </c>
      <c r="E125" s="15" t="str">
        <f>IFERROR(VLOOKUP(C125,الأكواد!$A$3:$F$1037,3,FALSE),"")</f>
        <v/>
      </c>
      <c r="F125" s="15"/>
      <c r="G125" s="15"/>
      <c r="H125" s="16">
        <f>IFERROR(VLOOKUP(C125,الأكواد!$A$3:$F$1037,5,FALSE),0)</f>
        <v>0</v>
      </c>
      <c r="I125" s="16">
        <f t="shared" si="2"/>
        <v>0</v>
      </c>
      <c r="J125" s="16"/>
      <c r="K125" s="16">
        <f t="shared" si="3"/>
        <v>0</v>
      </c>
    </row>
    <row r="126" spans="1:11" ht="15" hidden="1" thickTop="1" thickBot="1">
      <c r="A126" s="15"/>
      <c r="B126" s="15"/>
      <c r="C126" s="15"/>
      <c r="D126" s="15" t="str">
        <f>IFERROR(VLOOKUP(C126,الأكواد!$A$3:$F$1037,2,FALSE),"")</f>
        <v/>
      </c>
      <c r="E126" s="15" t="str">
        <f>IFERROR(VLOOKUP(C126,الأكواد!$A$3:$F$1037,3,FALSE),"")</f>
        <v/>
      </c>
      <c r="F126" s="15"/>
      <c r="G126" s="15"/>
      <c r="H126" s="16">
        <f>IFERROR(VLOOKUP(C126,الأكواد!$A$3:$F$1037,5,FALSE),0)</f>
        <v>0</v>
      </c>
      <c r="I126" s="16">
        <f t="shared" si="2"/>
        <v>0</v>
      </c>
      <c r="J126" s="16"/>
      <c r="K126" s="16">
        <f t="shared" si="3"/>
        <v>0</v>
      </c>
    </row>
    <row r="127" spans="1:11" ht="15" hidden="1" thickTop="1" thickBot="1">
      <c r="A127" s="15"/>
      <c r="B127" s="15"/>
      <c r="C127" s="15"/>
      <c r="D127" s="15" t="str">
        <f>IFERROR(VLOOKUP(C127,الأكواد!$A$3:$F$1037,2,FALSE),"")</f>
        <v/>
      </c>
      <c r="E127" s="15" t="str">
        <f>IFERROR(VLOOKUP(C127,الأكواد!$A$3:$F$1037,3,FALSE),"")</f>
        <v/>
      </c>
      <c r="F127" s="15"/>
      <c r="G127" s="15"/>
      <c r="H127" s="16">
        <f>IFERROR(VLOOKUP(C127,الأكواد!$A$3:$F$1037,5,FALSE),0)</f>
        <v>0</v>
      </c>
      <c r="I127" s="16">
        <f t="shared" si="2"/>
        <v>0</v>
      </c>
      <c r="J127" s="16"/>
      <c r="K127" s="16">
        <f t="shared" si="3"/>
        <v>0</v>
      </c>
    </row>
    <row r="128" spans="1:11" ht="15" hidden="1" thickTop="1" thickBot="1">
      <c r="A128" s="15"/>
      <c r="B128" s="15"/>
      <c r="C128" s="15"/>
      <c r="D128" s="15" t="str">
        <f>IFERROR(VLOOKUP(C128,الأكواد!$A$3:$F$1037,2,FALSE),"")</f>
        <v/>
      </c>
      <c r="E128" s="15" t="str">
        <f>IFERROR(VLOOKUP(C128,الأكواد!$A$3:$F$1037,3,FALSE),"")</f>
        <v/>
      </c>
      <c r="F128" s="15"/>
      <c r="G128" s="15"/>
      <c r="H128" s="16">
        <f>IFERROR(VLOOKUP(C128,الأكواد!$A$3:$F$1037,5,FALSE),0)</f>
        <v>0</v>
      </c>
      <c r="I128" s="16">
        <f t="shared" si="2"/>
        <v>0</v>
      </c>
      <c r="J128" s="16"/>
      <c r="K128" s="16">
        <f t="shared" si="3"/>
        <v>0</v>
      </c>
    </row>
    <row r="129" spans="1:11" ht="15" hidden="1" thickTop="1" thickBot="1">
      <c r="A129" s="15"/>
      <c r="B129" s="15"/>
      <c r="C129" s="15"/>
      <c r="D129" s="15" t="str">
        <f>IFERROR(VLOOKUP(C129,الأكواد!$A$3:$F$1037,2,FALSE),"")</f>
        <v/>
      </c>
      <c r="E129" s="15" t="str">
        <f>IFERROR(VLOOKUP(C129,الأكواد!$A$3:$F$1037,3,FALSE),"")</f>
        <v/>
      </c>
      <c r="F129" s="15"/>
      <c r="G129" s="15"/>
      <c r="H129" s="16">
        <f>IFERROR(VLOOKUP(C129,الأكواد!$A$3:$F$1037,5,FALSE),0)</f>
        <v>0</v>
      </c>
      <c r="I129" s="16">
        <f t="shared" si="2"/>
        <v>0</v>
      </c>
      <c r="J129" s="16"/>
      <c r="K129" s="16">
        <f t="shared" si="3"/>
        <v>0</v>
      </c>
    </row>
    <row r="130" spans="1:11" ht="15" hidden="1" thickTop="1" thickBot="1">
      <c r="A130" s="15"/>
      <c r="B130" s="15"/>
      <c r="C130" s="15"/>
      <c r="D130" s="15" t="str">
        <f>IFERROR(VLOOKUP(C130,الأكواد!$A$3:$F$1037,2,FALSE),"")</f>
        <v/>
      </c>
      <c r="E130" s="15" t="str">
        <f>IFERROR(VLOOKUP(C130,الأكواد!$A$3:$F$1037,3,FALSE),"")</f>
        <v/>
      </c>
      <c r="F130" s="15"/>
      <c r="G130" s="15"/>
      <c r="H130" s="16">
        <f>IFERROR(VLOOKUP(C130,الأكواد!$A$3:$F$1037,5,FALSE),0)</f>
        <v>0</v>
      </c>
      <c r="I130" s="16">
        <f t="shared" si="2"/>
        <v>0</v>
      </c>
      <c r="J130" s="16"/>
      <c r="K130" s="16">
        <f t="shared" si="3"/>
        <v>0</v>
      </c>
    </row>
    <row r="131" spans="1:11" ht="15" hidden="1" thickTop="1" thickBot="1">
      <c r="A131" s="15"/>
      <c r="B131" s="15"/>
      <c r="C131" s="15"/>
      <c r="D131" s="15" t="str">
        <f>IFERROR(VLOOKUP(C131,الأكواد!$A$3:$F$1037,2,FALSE),"")</f>
        <v/>
      </c>
      <c r="E131" s="15" t="str">
        <f>IFERROR(VLOOKUP(C131,الأكواد!$A$3:$F$1037,3,FALSE),"")</f>
        <v/>
      </c>
      <c r="F131" s="15"/>
      <c r="G131" s="15"/>
      <c r="H131" s="16">
        <f>IFERROR(VLOOKUP(C131,الأكواد!$A$3:$F$1037,5,FALSE),0)</f>
        <v>0</v>
      </c>
      <c r="I131" s="16">
        <f t="shared" si="2"/>
        <v>0</v>
      </c>
      <c r="J131" s="16"/>
      <c r="K131" s="16">
        <f t="shared" si="3"/>
        <v>0</v>
      </c>
    </row>
    <row r="132" spans="1:11" ht="15" hidden="1" thickTop="1" thickBot="1">
      <c r="A132" s="15"/>
      <c r="B132" s="15"/>
      <c r="C132" s="15"/>
      <c r="D132" s="15" t="str">
        <f>IFERROR(VLOOKUP(C132,الأكواد!$A$3:$F$1037,2,FALSE),"")</f>
        <v/>
      </c>
      <c r="E132" s="15" t="str">
        <f>IFERROR(VLOOKUP(C132,الأكواد!$A$3:$F$1037,3,FALSE),"")</f>
        <v/>
      </c>
      <c r="F132" s="15"/>
      <c r="G132" s="15"/>
      <c r="H132" s="16">
        <f>IFERROR(VLOOKUP(C132,الأكواد!$A$3:$F$1037,5,FALSE),0)</f>
        <v>0</v>
      </c>
      <c r="I132" s="16">
        <f t="shared" si="2"/>
        <v>0</v>
      </c>
      <c r="J132" s="16"/>
      <c r="K132" s="16">
        <f t="shared" si="3"/>
        <v>0</v>
      </c>
    </row>
    <row r="133" spans="1:11" ht="15" hidden="1" thickTop="1" thickBot="1">
      <c r="A133" s="15"/>
      <c r="B133" s="15"/>
      <c r="C133" s="15"/>
      <c r="D133" s="15" t="str">
        <f>IFERROR(VLOOKUP(C133,الأكواد!$A$3:$F$1037,2,FALSE),"")</f>
        <v/>
      </c>
      <c r="E133" s="15" t="str">
        <f>IFERROR(VLOOKUP(C133,الأكواد!$A$3:$F$1037,3,FALSE),"")</f>
        <v/>
      </c>
      <c r="F133" s="15"/>
      <c r="G133" s="15"/>
      <c r="H133" s="16">
        <f>IFERROR(VLOOKUP(C133,الأكواد!$A$3:$F$1037,5,FALSE),0)</f>
        <v>0</v>
      </c>
      <c r="I133" s="16">
        <f t="shared" si="2"/>
        <v>0</v>
      </c>
      <c r="J133" s="16"/>
      <c r="K133" s="16">
        <f t="shared" si="3"/>
        <v>0</v>
      </c>
    </row>
    <row r="134" spans="1:11" ht="15" hidden="1" thickTop="1" thickBot="1">
      <c r="A134" s="15"/>
      <c r="B134" s="15"/>
      <c r="C134" s="15"/>
      <c r="D134" s="15" t="str">
        <f>IFERROR(VLOOKUP(C134,الأكواد!$A$3:$F$1037,2,FALSE),"")</f>
        <v/>
      </c>
      <c r="E134" s="15" t="str">
        <f>IFERROR(VLOOKUP(C134,الأكواد!$A$3:$F$1037,3,FALSE),"")</f>
        <v/>
      </c>
      <c r="F134" s="15"/>
      <c r="G134" s="15"/>
      <c r="H134" s="16">
        <f>IFERROR(VLOOKUP(C134,الأكواد!$A$3:$F$1037,5,FALSE),0)</f>
        <v>0</v>
      </c>
      <c r="I134" s="16">
        <f t="shared" si="2"/>
        <v>0</v>
      </c>
      <c r="J134" s="16"/>
      <c r="K134" s="16">
        <f t="shared" si="3"/>
        <v>0</v>
      </c>
    </row>
    <row r="135" spans="1:11" ht="15" hidden="1" thickTop="1" thickBot="1">
      <c r="A135" s="15"/>
      <c r="B135" s="15"/>
      <c r="C135" s="15"/>
      <c r="D135" s="15" t="str">
        <f>IFERROR(VLOOKUP(C135,الأكواد!$A$3:$F$1037,2,FALSE),"")</f>
        <v/>
      </c>
      <c r="E135" s="15" t="str">
        <f>IFERROR(VLOOKUP(C135,الأكواد!$A$3:$F$1037,3,FALSE),"")</f>
        <v/>
      </c>
      <c r="F135" s="15"/>
      <c r="G135" s="15"/>
      <c r="H135" s="16">
        <f>IFERROR(VLOOKUP(C135,الأكواد!$A$3:$F$1037,5,FALSE),0)</f>
        <v>0</v>
      </c>
      <c r="I135" s="16">
        <f t="shared" ref="I135:I198" si="4">F135*H135</f>
        <v>0</v>
      </c>
      <c r="J135" s="16"/>
      <c r="K135" s="16">
        <f t="shared" ref="K135:K198" si="5">K134+I135-J135</f>
        <v>0</v>
      </c>
    </row>
    <row r="136" spans="1:11" ht="15" hidden="1" thickTop="1" thickBot="1">
      <c r="A136" s="15"/>
      <c r="B136" s="15"/>
      <c r="C136" s="15"/>
      <c r="D136" s="15" t="str">
        <f>IFERROR(VLOOKUP(C136,الأكواد!$A$3:$F$1037,2,FALSE),"")</f>
        <v/>
      </c>
      <c r="E136" s="15" t="str">
        <f>IFERROR(VLOOKUP(C136,الأكواد!$A$3:$F$1037,3,FALSE),"")</f>
        <v/>
      </c>
      <c r="F136" s="15"/>
      <c r="G136" s="15"/>
      <c r="H136" s="16">
        <f>IFERROR(VLOOKUP(C136,الأكواد!$A$3:$F$1037,5,FALSE),0)</f>
        <v>0</v>
      </c>
      <c r="I136" s="16">
        <f t="shared" si="4"/>
        <v>0</v>
      </c>
      <c r="J136" s="16"/>
      <c r="K136" s="16">
        <f t="shared" si="5"/>
        <v>0</v>
      </c>
    </row>
    <row r="137" spans="1:11" ht="15" hidden="1" thickTop="1" thickBot="1">
      <c r="A137" s="15"/>
      <c r="B137" s="15"/>
      <c r="C137" s="15"/>
      <c r="D137" s="15" t="str">
        <f>IFERROR(VLOOKUP(C137,الأكواد!$A$3:$F$1037,2,FALSE),"")</f>
        <v/>
      </c>
      <c r="E137" s="15" t="str">
        <f>IFERROR(VLOOKUP(C137,الأكواد!$A$3:$F$1037,3,FALSE),"")</f>
        <v/>
      </c>
      <c r="F137" s="15"/>
      <c r="G137" s="15"/>
      <c r="H137" s="16">
        <f>IFERROR(VLOOKUP(C137,الأكواد!$A$3:$F$1037,5,FALSE),0)</f>
        <v>0</v>
      </c>
      <c r="I137" s="16">
        <f t="shared" si="4"/>
        <v>0</v>
      </c>
      <c r="J137" s="16"/>
      <c r="K137" s="16">
        <f t="shared" si="5"/>
        <v>0</v>
      </c>
    </row>
    <row r="138" spans="1:11" ht="15" hidden="1" thickTop="1" thickBot="1">
      <c r="A138" s="15"/>
      <c r="B138" s="15"/>
      <c r="C138" s="15"/>
      <c r="D138" s="15" t="str">
        <f>IFERROR(VLOOKUP(C138,الأكواد!$A$3:$F$1037,2,FALSE),"")</f>
        <v/>
      </c>
      <c r="E138" s="15" t="str">
        <f>IFERROR(VLOOKUP(C138,الأكواد!$A$3:$F$1037,3,FALSE),"")</f>
        <v/>
      </c>
      <c r="F138" s="15"/>
      <c r="G138" s="15"/>
      <c r="H138" s="16">
        <f>IFERROR(VLOOKUP(C138,الأكواد!$A$3:$F$1037,5,FALSE),0)</f>
        <v>0</v>
      </c>
      <c r="I138" s="16">
        <f t="shared" si="4"/>
        <v>0</v>
      </c>
      <c r="J138" s="16"/>
      <c r="K138" s="16">
        <f t="shared" si="5"/>
        <v>0</v>
      </c>
    </row>
    <row r="139" spans="1:11" ht="15" hidden="1" thickTop="1" thickBot="1">
      <c r="A139" s="15"/>
      <c r="B139" s="15"/>
      <c r="C139" s="15"/>
      <c r="D139" s="15" t="str">
        <f>IFERROR(VLOOKUP(C139,الأكواد!$A$3:$F$1037,2,FALSE),"")</f>
        <v/>
      </c>
      <c r="E139" s="15" t="str">
        <f>IFERROR(VLOOKUP(C139,الأكواد!$A$3:$F$1037,3,FALSE),"")</f>
        <v/>
      </c>
      <c r="F139" s="15"/>
      <c r="G139" s="15"/>
      <c r="H139" s="16">
        <f>IFERROR(VLOOKUP(C139,الأكواد!$A$3:$F$1037,5,FALSE),0)</f>
        <v>0</v>
      </c>
      <c r="I139" s="16">
        <f t="shared" si="4"/>
        <v>0</v>
      </c>
      <c r="J139" s="16"/>
      <c r="K139" s="16">
        <f t="shared" si="5"/>
        <v>0</v>
      </c>
    </row>
    <row r="140" spans="1:11" ht="15" hidden="1" thickTop="1" thickBot="1">
      <c r="A140" s="15"/>
      <c r="B140" s="15"/>
      <c r="C140" s="15"/>
      <c r="D140" s="15" t="str">
        <f>IFERROR(VLOOKUP(C140,الأكواد!$A$3:$F$1037,2,FALSE),"")</f>
        <v/>
      </c>
      <c r="E140" s="15" t="str">
        <f>IFERROR(VLOOKUP(C140,الأكواد!$A$3:$F$1037,3,FALSE),"")</f>
        <v/>
      </c>
      <c r="F140" s="15"/>
      <c r="G140" s="15"/>
      <c r="H140" s="16">
        <f>IFERROR(VLOOKUP(C140,الأكواد!$A$3:$F$1037,5,FALSE),0)</f>
        <v>0</v>
      </c>
      <c r="I140" s="16">
        <f t="shared" si="4"/>
        <v>0</v>
      </c>
      <c r="J140" s="16"/>
      <c r="K140" s="16">
        <f t="shared" si="5"/>
        <v>0</v>
      </c>
    </row>
    <row r="141" spans="1:11" ht="15" hidden="1" thickTop="1" thickBot="1">
      <c r="A141" s="15"/>
      <c r="B141" s="15"/>
      <c r="C141" s="15"/>
      <c r="D141" s="15" t="str">
        <f>IFERROR(VLOOKUP(C141,الأكواد!$A$3:$F$1037,2,FALSE),"")</f>
        <v/>
      </c>
      <c r="E141" s="15" t="str">
        <f>IFERROR(VLOOKUP(C141,الأكواد!$A$3:$F$1037,3,FALSE),"")</f>
        <v/>
      </c>
      <c r="F141" s="15"/>
      <c r="G141" s="15"/>
      <c r="H141" s="16">
        <f>IFERROR(VLOOKUP(C141,الأكواد!$A$3:$F$1037,5,FALSE),0)</f>
        <v>0</v>
      </c>
      <c r="I141" s="16">
        <f t="shared" si="4"/>
        <v>0</v>
      </c>
      <c r="J141" s="16"/>
      <c r="K141" s="16">
        <f t="shared" si="5"/>
        <v>0</v>
      </c>
    </row>
    <row r="142" spans="1:11" ht="15" hidden="1" thickTop="1" thickBot="1">
      <c r="A142" s="15"/>
      <c r="B142" s="15"/>
      <c r="C142" s="15"/>
      <c r="D142" s="15" t="str">
        <f>IFERROR(VLOOKUP(C142,الأكواد!$A$3:$F$1037,2,FALSE),"")</f>
        <v/>
      </c>
      <c r="E142" s="15" t="str">
        <f>IFERROR(VLOOKUP(C142,الأكواد!$A$3:$F$1037,3,FALSE),"")</f>
        <v/>
      </c>
      <c r="F142" s="15"/>
      <c r="G142" s="15"/>
      <c r="H142" s="16">
        <f>IFERROR(VLOOKUP(C142,الأكواد!$A$3:$F$1037,5,FALSE),0)</f>
        <v>0</v>
      </c>
      <c r="I142" s="16">
        <f t="shared" si="4"/>
        <v>0</v>
      </c>
      <c r="J142" s="16"/>
      <c r="K142" s="16">
        <f t="shared" si="5"/>
        <v>0</v>
      </c>
    </row>
    <row r="143" spans="1:11" ht="15" hidden="1" thickTop="1" thickBot="1">
      <c r="A143" s="15"/>
      <c r="B143" s="15"/>
      <c r="C143" s="15"/>
      <c r="D143" s="15" t="str">
        <f>IFERROR(VLOOKUP(C143,الأكواد!$A$3:$F$1037,2,FALSE),"")</f>
        <v/>
      </c>
      <c r="E143" s="15" t="str">
        <f>IFERROR(VLOOKUP(C143,الأكواد!$A$3:$F$1037,3,FALSE),"")</f>
        <v/>
      </c>
      <c r="F143" s="15"/>
      <c r="G143" s="15"/>
      <c r="H143" s="16">
        <f>IFERROR(VLOOKUP(C143,الأكواد!$A$3:$F$1037,5,FALSE),0)</f>
        <v>0</v>
      </c>
      <c r="I143" s="16">
        <f t="shared" si="4"/>
        <v>0</v>
      </c>
      <c r="J143" s="16"/>
      <c r="K143" s="16">
        <f t="shared" si="5"/>
        <v>0</v>
      </c>
    </row>
    <row r="144" spans="1:11" ht="15" hidden="1" thickTop="1" thickBot="1">
      <c r="A144" s="15"/>
      <c r="B144" s="15"/>
      <c r="C144" s="15"/>
      <c r="D144" s="15" t="str">
        <f>IFERROR(VLOOKUP(C144,الأكواد!$A$3:$F$1037,2,FALSE),"")</f>
        <v/>
      </c>
      <c r="E144" s="15" t="str">
        <f>IFERROR(VLOOKUP(C144,الأكواد!$A$3:$F$1037,3,FALSE),"")</f>
        <v/>
      </c>
      <c r="F144" s="15"/>
      <c r="G144" s="15"/>
      <c r="H144" s="16">
        <f>IFERROR(VLOOKUP(C144,الأكواد!$A$3:$F$1037,5,FALSE),0)</f>
        <v>0</v>
      </c>
      <c r="I144" s="16">
        <f t="shared" si="4"/>
        <v>0</v>
      </c>
      <c r="J144" s="16"/>
      <c r="K144" s="16">
        <f t="shared" si="5"/>
        <v>0</v>
      </c>
    </row>
    <row r="145" spans="1:11" ht="15" hidden="1" thickTop="1" thickBot="1">
      <c r="A145" s="15"/>
      <c r="B145" s="15"/>
      <c r="C145" s="15"/>
      <c r="D145" s="15" t="str">
        <f>IFERROR(VLOOKUP(C145,الأكواد!$A$3:$F$1037,2,FALSE),"")</f>
        <v/>
      </c>
      <c r="E145" s="15" t="str">
        <f>IFERROR(VLOOKUP(C145,الأكواد!$A$3:$F$1037,3,FALSE),"")</f>
        <v/>
      </c>
      <c r="F145" s="15"/>
      <c r="G145" s="15"/>
      <c r="H145" s="16">
        <f>IFERROR(VLOOKUP(C145,الأكواد!$A$3:$F$1037,5,FALSE),0)</f>
        <v>0</v>
      </c>
      <c r="I145" s="16">
        <f t="shared" si="4"/>
        <v>0</v>
      </c>
      <c r="J145" s="16"/>
      <c r="K145" s="16">
        <f t="shared" si="5"/>
        <v>0</v>
      </c>
    </row>
    <row r="146" spans="1:11" ht="15" hidden="1" thickTop="1" thickBot="1">
      <c r="A146" s="15"/>
      <c r="B146" s="15"/>
      <c r="C146" s="15"/>
      <c r="D146" s="15" t="str">
        <f>IFERROR(VLOOKUP(C146,الأكواد!$A$3:$F$1037,2,FALSE),"")</f>
        <v/>
      </c>
      <c r="E146" s="15" t="str">
        <f>IFERROR(VLOOKUP(C146,الأكواد!$A$3:$F$1037,3,FALSE),"")</f>
        <v/>
      </c>
      <c r="F146" s="15"/>
      <c r="G146" s="15"/>
      <c r="H146" s="16">
        <f>IFERROR(VLOOKUP(C146,الأكواد!$A$3:$F$1037,5,FALSE),0)</f>
        <v>0</v>
      </c>
      <c r="I146" s="16">
        <f t="shared" si="4"/>
        <v>0</v>
      </c>
      <c r="J146" s="16"/>
      <c r="K146" s="16">
        <f t="shared" si="5"/>
        <v>0</v>
      </c>
    </row>
    <row r="147" spans="1:11" ht="15" hidden="1" thickTop="1" thickBot="1">
      <c r="A147" s="15"/>
      <c r="B147" s="15"/>
      <c r="C147" s="15"/>
      <c r="D147" s="15" t="str">
        <f>IFERROR(VLOOKUP(C147,الأكواد!$A$3:$F$1037,2,FALSE),"")</f>
        <v/>
      </c>
      <c r="E147" s="15" t="str">
        <f>IFERROR(VLOOKUP(C147,الأكواد!$A$3:$F$1037,3,FALSE),"")</f>
        <v/>
      </c>
      <c r="F147" s="15"/>
      <c r="G147" s="15"/>
      <c r="H147" s="16">
        <f>IFERROR(VLOOKUP(C147,الأكواد!$A$3:$F$1037,5,FALSE),0)</f>
        <v>0</v>
      </c>
      <c r="I147" s="16">
        <f t="shared" si="4"/>
        <v>0</v>
      </c>
      <c r="J147" s="16"/>
      <c r="K147" s="16">
        <f t="shared" si="5"/>
        <v>0</v>
      </c>
    </row>
    <row r="148" spans="1:11" ht="15" hidden="1" thickTop="1" thickBot="1">
      <c r="A148" s="15"/>
      <c r="B148" s="15"/>
      <c r="C148" s="15"/>
      <c r="D148" s="15" t="str">
        <f>IFERROR(VLOOKUP(C148,الأكواد!$A$3:$F$1037,2,FALSE),"")</f>
        <v/>
      </c>
      <c r="E148" s="15" t="str">
        <f>IFERROR(VLOOKUP(C148,الأكواد!$A$3:$F$1037,3,FALSE),"")</f>
        <v/>
      </c>
      <c r="F148" s="15"/>
      <c r="G148" s="15"/>
      <c r="H148" s="16">
        <f>IFERROR(VLOOKUP(C148,الأكواد!$A$3:$F$1037,5,FALSE),0)</f>
        <v>0</v>
      </c>
      <c r="I148" s="16">
        <f t="shared" si="4"/>
        <v>0</v>
      </c>
      <c r="J148" s="16"/>
      <c r="K148" s="16">
        <f t="shared" si="5"/>
        <v>0</v>
      </c>
    </row>
    <row r="149" spans="1:11" ht="15" hidden="1" thickTop="1" thickBot="1">
      <c r="A149" s="15"/>
      <c r="B149" s="15"/>
      <c r="C149" s="15"/>
      <c r="D149" s="15" t="str">
        <f>IFERROR(VLOOKUP(C149,الأكواد!$A$3:$F$1037,2,FALSE),"")</f>
        <v/>
      </c>
      <c r="E149" s="15" t="str">
        <f>IFERROR(VLOOKUP(C149,الأكواد!$A$3:$F$1037,3,FALSE),"")</f>
        <v/>
      </c>
      <c r="F149" s="15"/>
      <c r="G149" s="15"/>
      <c r="H149" s="16">
        <f>IFERROR(VLOOKUP(C149,الأكواد!$A$3:$F$1037,5,FALSE),0)</f>
        <v>0</v>
      </c>
      <c r="I149" s="16">
        <f t="shared" si="4"/>
        <v>0</v>
      </c>
      <c r="J149" s="16"/>
      <c r="K149" s="16">
        <f t="shared" si="5"/>
        <v>0</v>
      </c>
    </row>
    <row r="150" spans="1:11" ht="15" hidden="1" thickTop="1" thickBot="1">
      <c r="A150" s="15"/>
      <c r="B150" s="15"/>
      <c r="C150" s="15"/>
      <c r="D150" s="15" t="str">
        <f>IFERROR(VLOOKUP(C150,الأكواد!$A$3:$F$1037,2,FALSE),"")</f>
        <v/>
      </c>
      <c r="E150" s="15" t="str">
        <f>IFERROR(VLOOKUP(C150,الأكواد!$A$3:$F$1037,3,FALSE),"")</f>
        <v/>
      </c>
      <c r="F150" s="15"/>
      <c r="G150" s="15"/>
      <c r="H150" s="16">
        <f>IFERROR(VLOOKUP(C150,الأكواد!$A$3:$F$1037,5,FALSE),0)</f>
        <v>0</v>
      </c>
      <c r="I150" s="16">
        <f t="shared" si="4"/>
        <v>0</v>
      </c>
      <c r="J150" s="16"/>
      <c r="K150" s="16">
        <f t="shared" si="5"/>
        <v>0</v>
      </c>
    </row>
    <row r="151" spans="1:11" ht="15" hidden="1" thickTop="1" thickBot="1">
      <c r="A151" s="15"/>
      <c r="B151" s="15"/>
      <c r="C151" s="15"/>
      <c r="D151" s="15" t="str">
        <f>IFERROR(VLOOKUP(C151,الأكواد!$A$3:$F$1037,2,FALSE),"")</f>
        <v/>
      </c>
      <c r="E151" s="15" t="str">
        <f>IFERROR(VLOOKUP(C151,الأكواد!$A$3:$F$1037,3,FALSE),"")</f>
        <v/>
      </c>
      <c r="F151" s="15"/>
      <c r="G151" s="15"/>
      <c r="H151" s="16">
        <f>IFERROR(VLOOKUP(C151,الأكواد!$A$3:$F$1037,5,FALSE),0)</f>
        <v>0</v>
      </c>
      <c r="I151" s="16">
        <f t="shared" si="4"/>
        <v>0</v>
      </c>
      <c r="J151" s="16"/>
      <c r="K151" s="16">
        <f t="shared" si="5"/>
        <v>0</v>
      </c>
    </row>
    <row r="152" spans="1:11" ht="15" hidden="1" thickTop="1" thickBot="1">
      <c r="A152" s="15"/>
      <c r="B152" s="15"/>
      <c r="C152" s="15"/>
      <c r="D152" s="15" t="str">
        <f>IFERROR(VLOOKUP(C152,الأكواد!$A$3:$F$1037,2,FALSE),"")</f>
        <v/>
      </c>
      <c r="E152" s="15" t="str">
        <f>IFERROR(VLOOKUP(C152,الأكواد!$A$3:$F$1037,3,FALSE),"")</f>
        <v/>
      </c>
      <c r="F152" s="15"/>
      <c r="G152" s="15"/>
      <c r="H152" s="16">
        <f>IFERROR(VLOOKUP(C152,الأكواد!$A$3:$F$1037,5,FALSE),0)</f>
        <v>0</v>
      </c>
      <c r="I152" s="16">
        <f t="shared" si="4"/>
        <v>0</v>
      </c>
      <c r="J152" s="16"/>
      <c r="K152" s="16">
        <f t="shared" si="5"/>
        <v>0</v>
      </c>
    </row>
    <row r="153" spans="1:11" ht="15" hidden="1" thickTop="1" thickBot="1">
      <c r="A153" s="15"/>
      <c r="B153" s="15"/>
      <c r="C153" s="15"/>
      <c r="D153" s="15" t="str">
        <f>IFERROR(VLOOKUP(C153,الأكواد!$A$3:$F$1037,2,FALSE),"")</f>
        <v/>
      </c>
      <c r="E153" s="15" t="str">
        <f>IFERROR(VLOOKUP(C153,الأكواد!$A$3:$F$1037,3,FALSE),"")</f>
        <v/>
      </c>
      <c r="F153" s="15"/>
      <c r="G153" s="15"/>
      <c r="H153" s="16">
        <f>IFERROR(VLOOKUP(C153,الأكواد!$A$3:$F$1037,5,FALSE),0)</f>
        <v>0</v>
      </c>
      <c r="I153" s="16">
        <f t="shared" si="4"/>
        <v>0</v>
      </c>
      <c r="J153" s="16"/>
      <c r="K153" s="16">
        <f t="shared" si="5"/>
        <v>0</v>
      </c>
    </row>
    <row r="154" spans="1:11" ht="15" hidden="1" thickTop="1" thickBot="1">
      <c r="A154" s="15"/>
      <c r="B154" s="15"/>
      <c r="C154" s="15"/>
      <c r="D154" s="15" t="str">
        <f>IFERROR(VLOOKUP(C154,الأكواد!$A$3:$F$1037,2,FALSE),"")</f>
        <v/>
      </c>
      <c r="E154" s="15" t="str">
        <f>IFERROR(VLOOKUP(C154,الأكواد!$A$3:$F$1037,3,FALSE),"")</f>
        <v/>
      </c>
      <c r="F154" s="15"/>
      <c r="G154" s="15"/>
      <c r="H154" s="16">
        <f>IFERROR(VLOOKUP(C154,الأكواد!$A$3:$F$1037,5,FALSE),0)</f>
        <v>0</v>
      </c>
      <c r="I154" s="16">
        <f t="shared" si="4"/>
        <v>0</v>
      </c>
      <c r="J154" s="16"/>
      <c r="K154" s="16">
        <f t="shared" si="5"/>
        <v>0</v>
      </c>
    </row>
    <row r="155" spans="1:11" ht="15" hidden="1" thickTop="1" thickBot="1">
      <c r="A155" s="15"/>
      <c r="B155" s="15"/>
      <c r="C155" s="15"/>
      <c r="D155" s="15" t="str">
        <f>IFERROR(VLOOKUP(C155,الأكواد!$A$3:$F$1037,2,FALSE),"")</f>
        <v/>
      </c>
      <c r="E155" s="15" t="str">
        <f>IFERROR(VLOOKUP(C155,الأكواد!$A$3:$F$1037,3,FALSE),"")</f>
        <v/>
      </c>
      <c r="F155" s="15"/>
      <c r="G155" s="15"/>
      <c r="H155" s="16">
        <f>IFERROR(VLOOKUP(C155,الأكواد!$A$3:$F$1037,5,FALSE),0)</f>
        <v>0</v>
      </c>
      <c r="I155" s="16">
        <f t="shared" si="4"/>
        <v>0</v>
      </c>
      <c r="J155" s="16"/>
      <c r="K155" s="16">
        <f t="shared" si="5"/>
        <v>0</v>
      </c>
    </row>
    <row r="156" spans="1:11" ht="15" hidden="1" thickTop="1" thickBot="1">
      <c r="A156" s="15"/>
      <c r="B156" s="15"/>
      <c r="C156" s="15"/>
      <c r="D156" s="15" t="str">
        <f>IFERROR(VLOOKUP(C156,الأكواد!$A$3:$F$1037,2,FALSE),"")</f>
        <v/>
      </c>
      <c r="E156" s="15" t="str">
        <f>IFERROR(VLOOKUP(C156,الأكواد!$A$3:$F$1037,3,FALSE),"")</f>
        <v/>
      </c>
      <c r="F156" s="15"/>
      <c r="G156" s="15"/>
      <c r="H156" s="16">
        <f>IFERROR(VLOOKUP(C156,الأكواد!$A$3:$F$1037,5,FALSE),0)</f>
        <v>0</v>
      </c>
      <c r="I156" s="16">
        <f t="shared" si="4"/>
        <v>0</v>
      </c>
      <c r="J156" s="16"/>
      <c r="K156" s="16">
        <f t="shared" si="5"/>
        <v>0</v>
      </c>
    </row>
    <row r="157" spans="1:11" ht="15" hidden="1" thickTop="1" thickBot="1">
      <c r="A157" s="15"/>
      <c r="B157" s="15"/>
      <c r="C157" s="15"/>
      <c r="D157" s="15" t="str">
        <f>IFERROR(VLOOKUP(C157,الأكواد!$A$3:$F$1037,2,FALSE),"")</f>
        <v/>
      </c>
      <c r="E157" s="15" t="str">
        <f>IFERROR(VLOOKUP(C157,الأكواد!$A$3:$F$1037,3,FALSE),"")</f>
        <v/>
      </c>
      <c r="F157" s="15"/>
      <c r="G157" s="15"/>
      <c r="H157" s="16">
        <f>IFERROR(VLOOKUP(C157,الأكواد!$A$3:$F$1037,5,FALSE),0)</f>
        <v>0</v>
      </c>
      <c r="I157" s="16">
        <f t="shared" si="4"/>
        <v>0</v>
      </c>
      <c r="J157" s="16"/>
      <c r="K157" s="16">
        <f t="shared" si="5"/>
        <v>0</v>
      </c>
    </row>
    <row r="158" spans="1:11" ht="15" hidden="1" thickTop="1" thickBot="1">
      <c r="A158" s="15"/>
      <c r="B158" s="15"/>
      <c r="C158" s="15"/>
      <c r="D158" s="15" t="str">
        <f>IFERROR(VLOOKUP(C158,الأكواد!$A$3:$F$1037,2,FALSE),"")</f>
        <v/>
      </c>
      <c r="E158" s="15" t="str">
        <f>IFERROR(VLOOKUP(C158,الأكواد!$A$3:$F$1037,3,FALSE),"")</f>
        <v/>
      </c>
      <c r="F158" s="15"/>
      <c r="G158" s="15"/>
      <c r="H158" s="16">
        <f>IFERROR(VLOOKUP(C158,الأكواد!$A$3:$F$1037,5,FALSE),0)</f>
        <v>0</v>
      </c>
      <c r="I158" s="16">
        <f t="shared" si="4"/>
        <v>0</v>
      </c>
      <c r="J158" s="16"/>
      <c r="K158" s="16">
        <f t="shared" si="5"/>
        <v>0</v>
      </c>
    </row>
    <row r="159" spans="1:11" ht="15" hidden="1" thickTop="1" thickBot="1">
      <c r="A159" s="15"/>
      <c r="B159" s="15"/>
      <c r="C159" s="15"/>
      <c r="D159" s="15" t="str">
        <f>IFERROR(VLOOKUP(C159,الأكواد!$A$3:$F$1037,2,FALSE),"")</f>
        <v/>
      </c>
      <c r="E159" s="15" t="str">
        <f>IFERROR(VLOOKUP(C159,الأكواد!$A$3:$F$1037,3,FALSE),"")</f>
        <v/>
      </c>
      <c r="F159" s="15"/>
      <c r="G159" s="15"/>
      <c r="H159" s="16">
        <f>IFERROR(VLOOKUP(C159,الأكواد!$A$3:$F$1037,5,FALSE),0)</f>
        <v>0</v>
      </c>
      <c r="I159" s="16">
        <f t="shared" si="4"/>
        <v>0</v>
      </c>
      <c r="J159" s="16"/>
      <c r="K159" s="16">
        <f t="shared" si="5"/>
        <v>0</v>
      </c>
    </row>
    <row r="160" spans="1:11" ht="15" hidden="1" thickTop="1" thickBot="1">
      <c r="A160" s="15"/>
      <c r="B160" s="15"/>
      <c r="C160" s="15"/>
      <c r="D160" s="15" t="str">
        <f>IFERROR(VLOOKUP(C160,الأكواد!$A$3:$F$1037,2,FALSE),"")</f>
        <v/>
      </c>
      <c r="E160" s="15" t="str">
        <f>IFERROR(VLOOKUP(C160,الأكواد!$A$3:$F$1037,3,FALSE),"")</f>
        <v/>
      </c>
      <c r="F160" s="15"/>
      <c r="G160" s="15"/>
      <c r="H160" s="16">
        <f>IFERROR(VLOOKUP(C160,الأكواد!$A$3:$F$1037,5,FALSE),0)</f>
        <v>0</v>
      </c>
      <c r="I160" s="16">
        <f t="shared" si="4"/>
        <v>0</v>
      </c>
      <c r="J160" s="16"/>
      <c r="K160" s="16">
        <f t="shared" si="5"/>
        <v>0</v>
      </c>
    </row>
    <row r="161" spans="1:11" ht="15" hidden="1" thickTop="1" thickBot="1">
      <c r="A161" s="15"/>
      <c r="B161" s="15"/>
      <c r="C161" s="15"/>
      <c r="D161" s="15" t="str">
        <f>IFERROR(VLOOKUP(C161,الأكواد!$A$3:$F$1037,2,FALSE),"")</f>
        <v/>
      </c>
      <c r="E161" s="15" t="str">
        <f>IFERROR(VLOOKUP(C161,الأكواد!$A$3:$F$1037,3,FALSE),"")</f>
        <v/>
      </c>
      <c r="F161" s="15"/>
      <c r="G161" s="15"/>
      <c r="H161" s="16">
        <f>IFERROR(VLOOKUP(C161,الأكواد!$A$3:$F$1037,5,FALSE),0)</f>
        <v>0</v>
      </c>
      <c r="I161" s="16">
        <f t="shared" si="4"/>
        <v>0</v>
      </c>
      <c r="J161" s="16"/>
      <c r="K161" s="16">
        <f t="shared" si="5"/>
        <v>0</v>
      </c>
    </row>
    <row r="162" spans="1:11" ht="15" hidden="1" thickTop="1" thickBot="1">
      <c r="A162" s="15"/>
      <c r="B162" s="15"/>
      <c r="C162" s="15"/>
      <c r="D162" s="15" t="str">
        <f>IFERROR(VLOOKUP(C162,الأكواد!$A$3:$F$1037,2,FALSE),"")</f>
        <v/>
      </c>
      <c r="E162" s="15" t="str">
        <f>IFERROR(VLOOKUP(C162,الأكواد!$A$3:$F$1037,3,FALSE),"")</f>
        <v/>
      </c>
      <c r="F162" s="15"/>
      <c r="G162" s="15"/>
      <c r="H162" s="16">
        <f>IFERROR(VLOOKUP(C162,الأكواد!$A$3:$F$1037,5,FALSE),0)</f>
        <v>0</v>
      </c>
      <c r="I162" s="16">
        <f t="shared" si="4"/>
        <v>0</v>
      </c>
      <c r="J162" s="16"/>
      <c r="K162" s="16">
        <f t="shared" si="5"/>
        <v>0</v>
      </c>
    </row>
    <row r="163" spans="1:11" ht="15" hidden="1" thickTop="1" thickBot="1">
      <c r="A163" s="15"/>
      <c r="B163" s="15"/>
      <c r="C163" s="15"/>
      <c r="D163" s="15" t="str">
        <f>IFERROR(VLOOKUP(C163,الأكواد!$A$3:$F$1037,2,FALSE),"")</f>
        <v/>
      </c>
      <c r="E163" s="15" t="str">
        <f>IFERROR(VLOOKUP(C163,الأكواد!$A$3:$F$1037,3,FALSE),"")</f>
        <v/>
      </c>
      <c r="F163" s="15"/>
      <c r="G163" s="15"/>
      <c r="H163" s="16">
        <f>IFERROR(VLOOKUP(C163,الأكواد!$A$3:$F$1037,5,FALSE),0)</f>
        <v>0</v>
      </c>
      <c r="I163" s="16">
        <f t="shared" si="4"/>
        <v>0</v>
      </c>
      <c r="J163" s="16"/>
      <c r="K163" s="16">
        <f t="shared" si="5"/>
        <v>0</v>
      </c>
    </row>
    <row r="164" spans="1:11" ht="15" hidden="1" thickTop="1" thickBot="1">
      <c r="A164" s="15"/>
      <c r="B164" s="15"/>
      <c r="C164" s="15"/>
      <c r="D164" s="15" t="str">
        <f>IFERROR(VLOOKUP(C164,الأكواد!$A$3:$F$1037,2,FALSE),"")</f>
        <v/>
      </c>
      <c r="E164" s="15" t="str">
        <f>IFERROR(VLOOKUP(C164,الأكواد!$A$3:$F$1037,3,FALSE),"")</f>
        <v/>
      </c>
      <c r="F164" s="15"/>
      <c r="G164" s="15"/>
      <c r="H164" s="16">
        <f>IFERROR(VLOOKUP(C164,الأكواد!$A$3:$F$1037,5,FALSE),0)</f>
        <v>0</v>
      </c>
      <c r="I164" s="16">
        <f t="shared" si="4"/>
        <v>0</v>
      </c>
      <c r="J164" s="16"/>
      <c r="K164" s="16">
        <f t="shared" si="5"/>
        <v>0</v>
      </c>
    </row>
    <row r="165" spans="1:11" ht="15" hidden="1" thickTop="1" thickBot="1">
      <c r="A165" s="15"/>
      <c r="B165" s="15"/>
      <c r="C165" s="15"/>
      <c r="D165" s="15" t="str">
        <f>IFERROR(VLOOKUP(C165,الأكواد!$A$3:$F$1037,2,FALSE),"")</f>
        <v/>
      </c>
      <c r="E165" s="15" t="str">
        <f>IFERROR(VLOOKUP(C165,الأكواد!$A$3:$F$1037,3,FALSE),"")</f>
        <v/>
      </c>
      <c r="F165" s="15"/>
      <c r="G165" s="15"/>
      <c r="H165" s="16">
        <f>IFERROR(VLOOKUP(C165,الأكواد!$A$3:$F$1037,5,FALSE),0)</f>
        <v>0</v>
      </c>
      <c r="I165" s="16">
        <f t="shared" si="4"/>
        <v>0</v>
      </c>
      <c r="J165" s="16"/>
      <c r="K165" s="16">
        <f t="shared" si="5"/>
        <v>0</v>
      </c>
    </row>
    <row r="166" spans="1:11" ht="15" hidden="1" thickTop="1" thickBot="1">
      <c r="A166" s="15"/>
      <c r="B166" s="15"/>
      <c r="C166" s="15"/>
      <c r="D166" s="15" t="str">
        <f>IFERROR(VLOOKUP(C166,الأكواد!$A$3:$F$1037,2,FALSE),"")</f>
        <v/>
      </c>
      <c r="E166" s="15" t="str">
        <f>IFERROR(VLOOKUP(C166,الأكواد!$A$3:$F$1037,3,FALSE),"")</f>
        <v/>
      </c>
      <c r="F166" s="15"/>
      <c r="G166" s="15"/>
      <c r="H166" s="16">
        <f>IFERROR(VLOOKUP(C166,الأكواد!$A$3:$F$1037,5,FALSE),0)</f>
        <v>0</v>
      </c>
      <c r="I166" s="16">
        <f t="shared" si="4"/>
        <v>0</v>
      </c>
      <c r="J166" s="16"/>
      <c r="K166" s="16">
        <f t="shared" si="5"/>
        <v>0</v>
      </c>
    </row>
    <row r="167" spans="1:11" ht="15" hidden="1" thickTop="1" thickBot="1">
      <c r="A167" s="15"/>
      <c r="B167" s="15"/>
      <c r="C167" s="15"/>
      <c r="D167" s="15" t="str">
        <f>IFERROR(VLOOKUP(C167,الأكواد!$A$3:$F$1037,2,FALSE),"")</f>
        <v/>
      </c>
      <c r="E167" s="15" t="str">
        <f>IFERROR(VLOOKUP(C167,الأكواد!$A$3:$F$1037,3,FALSE),"")</f>
        <v/>
      </c>
      <c r="F167" s="15"/>
      <c r="G167" s="15"/>
      <c r="H167" s="16">
        <f>IFERROR(VLOOKUP(C167,الأكواد!$A$3:$F$1037,5,FALSE),0)</f>
        <v>0</v>
      </c>
      <c r="I167" s="16">
        <f t="shared" si="4"/>
        <v>0</v>
      </c>
      <c r="J167" s="16"/>
      <c r="K167" s="16">
        <f t="shared" si="5"/>
        <v>0</v>
      </c>
    </row>
    <row r="168" spans="1:11" ht="15" hidden="1" thickTop="1" thickBot="1">
      <c r="A168" s="15"/>
      <c r="B168" s="15"/>
      <c r="C168" s="15"/>
      <c r="D168" s="15" t="str">
        <f>IFERROR(VLOOKUP(C168,الأكواد!$A$3:$F$1037,2,FALSE),"")</f>
        <v/>
      </c>
      <c r="E168" s="15" t="str">
        <f>IFERROR(VLOOKUP(C168,الأكواد!$A$3:$F$1037,3,FALSE),"")</f>
        <v/>
      </c>
      <c r="F168" s="15"/>
      <c r="G168" s="15"/>
      <c r="H168" s="16">
        <f>IFERROR(VLOOKUP(C168,الأكواد!$A$3:$F$1037,5,FALSE),0)</f>
        <v>0</v>
      </c>
      <c r="I168" s="16">
        <f t="shared" si="4"/>
        <v>0</v>
      </c>
      <c r="J168" s="16"/>
      <c r="K168" s="16">
        <f t="shared" si="5"/>
        <v>0</v>
      </c>
    </row>
    <row r="169" spans="1:11" ht="15" hidden="1" thickTop="1" thickBot="1">
      <c r="A169" s="15"/>
      <c r="B169" s="15"/>
      <c r="C169" s="15"/>
      <c r="D169" s="15" t="str">
        <f>IFERROR(VLOOKUP(C169,الأكواد!$A$3:$F$1037,2,FALSE),"")</f>
        <v/>
      </c>
      <c r="E169" s="15" t="str">
        <f>IFERROR(VLOOKUP(C169,الأكواد!$A$3:$F$1037,3,FALSE),"")</f>
        <v/>
      </c>
      <c r="F169" s="15"/>
      <c r="G169" s="15"/>
      <c r="H169" s="16">
        <f>IFERROR(VLOOKUP(C169,الأكواد!$A$3:$F$1037,5,FALSE),0)</f>
        <v>0</v>
      </c>
      <c r="I169" s="16">
        <f t="shared" si="4"/>
        <v>0</v>
      </c>
      <c r="J169" s="16"/>
      <c r="K169" s="16">
        <f t="shared" si="5"/>
        <v>0</v>
      </c>
    </row>
    <row r="170" spans="1:11" ht="15" hidden="1" thickTop="1" thickBot="1">
      <c r="A170" s="15"/>
      <c r="B170" s="15"/>
      <c r="C170" s="15"/>
      <c r="D170" s="15" t="str">
        <f>IFERROR(VLOOKUP(C170,الأكواد!$A$3:$F$1037,2,FALSE),"")</f>
        <v/>
      </c>
      <c r="E170" s="15" t="str">
        <f>IFERROR(VLOOKUP(C170,الأكواد!$A$3:$F$1037,3,FALSE),"")</f>
        <v/>
      </c>
      <c r="F170" s="15"/>
      <c r="G170" s="15"/>
      <c r="H170" s="16">
        <f>IFERROR(VLOOKUP(C170,الأكواد!$A$3:$F$1037,5,FALSE),0)</f>
        <v>0</v>
      </c>
      <c r="I170" s="16">
        <f t="shared" si="4"/>
        <v>0</v>
      </c>
      <c r="J170" s="16"/>
      <c r="K170" s="16">
        <f t="shared" si="5"/>
        <v>0</v>
      </c>
    </row>
    <row r="171" spans="1:11" ht="15" hidden="1" thickTop="1" thickBot="1">
      <c r="A171" s="15"/>
      <c r="B171" s="15"/>
      <c r="C171" s="15"/>
      <c r="D171" s="15" t="str">
        <f>IFERROR(VLOOKUP(C171,الأكواد!$A$3:$F$1037,2,FALSE),"")</f>
        <v/>
      </c>
      <c r="E171" s="15" t="str">
        <f>IFERROR(VLOOKUP(C171,الأكواد!$A$3:$F$1037,3,FALSE),"")</f>
        <v/>
      </c>
      <c r="F171" s="15"/>
      <c r="G171" s="15"/>
      <c r="H171" s="16">
        <f>IFERROR(VLOOKUP(C171,الأكواد!$A$3:$F$1037,5,FALSE),0)</f>
        <v>0</v>
      </c>
      <c r="I171" s="16">
        <f t="shared" si="4"/>
        <v>0</v>
      </c>
      <c r="J171" s="16"/>
      <c r="K171" s="16">
        <f t="shared" si="5"/>
        <v>0</v>
      </c>
    </row>
    <row r="172" spans="1:11" ht="15" hidden="1" thickTop="1" thickBot="1">
      <c r="A172" s="15"/>
      <c r="B172" s="15"/>
      <c r="C172" s="15"/>
      <c r="D172" s="15" t="str">
        <f>IFERROR(VLOOKUP(C172,الأكواد!$A$3:$F$1037,2,FALSE),"")</f>
        <v/>
      </c>
      <c r="E172" s="15" t="str">
        <f>IFERROR(VLOOKUP(C172,الأكواد!$A$3:$F$1037,3,FALSE),"")</f>
        <v/>
      </c>
      <c r="F172" s="15"/>
      <c r="G172" s="15"/>
      <c r="H172" s="16">
        <f>IFERROR(VLOOKUP(C172,الأكواد!$A$3:$F$1037,5,FALSE),0)</f>
        <v>0</v>
      </c>
      <c r="I172" s="16">
        <f t="shared" si="4"/>
        <v>0</v>
      </c>
      <c r="J172" s="16"/>
      <c r="K172" s="16">
        <f t="shared" si="5"/>
        <v>0</v>
      </c>
    </row>
    <row r="173" spans="1:11" ht="15" hidden="1" thickTop="1" thickBot="1">
      <c r="A173" s="15"/>
      <c r="B173" s="15"/>
      <c r="C173" s="15"/>
      <c r="D173" s="15" t="str">
        <f>IFERROR(VLOOKUP(C173,الأكواد!$A$3:$F$1037,2,FALSE),"")</f>
        <v/>
      </c>
      <c r="E173" s="15" t="str">
        <f>IFERROR(VLOOKUP(C173,الأكواد!$A$3:$F$1037,3,FALSE),"")</f>
        <v/>
      </c>
      <c r="F173" s="15"/>
      <c r="G173" s="15"/>
      <c r="H173" s="16">
        <f>IFERROR(VLOOKUP(C173,الأكواد!$A$3:$F$1037,5,FALSE),0)</f>
        <v>0</v>
      </c>
      <c r="I173" s="16">
        <f t="shared" si="4"/>
        <v>0</v>
      </c>
      <c r="J173" s="16"/>
      <c r="K173" s="16">
        <f t="shared" si="5"/>
        <v>0</v>
      </c>
    </row>
    <row r="174" spans="1:11" ht="15" hidden="1" thickTop="1" thickBot="1">
      <c r="A174" s="15"/>
      <c r="B174" s="15"/>
      <c r="C174" s="15"/>
      <c r="D174" s="15" t="str">
        <f>IFERROR(VLOOKUP(C174,الأكواد!$A$3:$F$1037,2,FALSE),"")</f>
        <v/>
      </c>
      <c r="E174" s="15" t="str">
        <f>IFERROR(VLOOKUP(C174,الأكواد!$A$3:$F$1037,3,FALSE),"")</f>
        <v/>
      </c>
      <c r="F174" s="15"/>
      <c r="G174" s="15"/>
      <c r="H174" s="16">
        <f>IFERROR(VLOOKUP(C174,الأكواد!$A$3:$F$1037,5,FALSE),0)</f>
        <v>0</v>
      </c>
      <c r="I174" s="16">
        <f t="shared" si="4"/>
        <v>0</v>
      </c>
      <c r="J174" s="16"/>
      <c r="K174" s="16">
        <f t="shared" si="5"/>
        <v>0</v>
      </c>
    </row>
    <row r="175" spans="1:11" ht="15" hidden="1" thickTop="1" thickBot="1">
      <c r="A175" s="15"/>
      <c r="B175" s="15"/>
      <c r="C175" s="15"/>
      <c r="D175" s="15" t="str">
        <f>IFERROR(VLOOKUP(C175,الأكواد!$A$3:$F$1037,2,FALSE),"")</f>
        <v/>
      </c>
      <c r="E175" s="15" t="str">
        <f>IFERROR(VLOOKUP(C175,الأكواد!$A$3:$F$1037,3,FALSE),"")</f>
        <v/>
      </c>
      <c r="F175" s="15"/>
      <c r="G175" s="15"/>
      <c r="H175" s="16">
        <f>IFERROR(VLOOKUP(C175,الأكواد!$A$3:$F$1037,5,FALSE),0)</f>
        <v>0</v>
      </c>
      <c r="I175" s="16">
        <f t="shared" si="4"/>
        <v>0</v>
      </c>
      <c r="J175" s="16"/>
      <c r="K175" s="16">
        <f t="shared" si="5"/>
        <v>0</v>
      </c>
    </row>
    <row r="176" spans="1:11" ht="15" hidden="1" thickTop="1" thickBot="1">
      <c r="A176" s="15"/>
      <c r="B176" s="15"/>
      <c r="C176" s="15"/>
      <c r="D176" s="15" t="str">
        <f>IFERROR(VLOOKUP(C176,الأكواد!$A$3:$F$1037,2,FALSE),"")</f>
        <v/>
      </c>
      <c r="E176" s="15" t="str">
        <f>IFERROR(VLOOKUP(C176,الأكواد!$A$3:$F$1037,3,FALSE),"")</f>
        <v/>
      </c>
      <c r="F176" s="15"/>
      <c r="G176" s="15"/>
      <c r="H176" s="16">
        <f>IFERROR(VLOOKUP(C176,الأكواد!$A$3:$F$1037,5,FALSE),0)</f>
        <v>0</v>
      </c>
      <c r="I176" s="16">
        <f t="shared" si="4"/>
        <v>0</v>
      </c>
      <c r="J176" s="16"/>
      <c r="K176" s="16">
        <f t="shared" si="5"/>
        <v>0</v>
      </c>
    </row>
    <row r="177" spans="1:11" ht="15" hidden="1" thickTop="1" thickBot="1">
      <c r="A177" s="15"/>
      <c r="B177" s="15"/>
      <c r="C177" s="15"/>
      <c r="D177" s="15" t="str">
        <f>IFERROR(VLOOKUP(C177,الأكواد!$A$3:$F$1037,2,FALSE),"")</f>
        <v/>
      </c>
      <c r="E177" s="15" t="str">
        <f>IFERROR(VLOOKUP(C177,الأكواد!$A$3:$F$1037,3,FALSE),"")</f>
        <v/>
      </c>
      <c r="F177" s="15"/>
      <c r="G177" s="15"/>
      <c r="H177" s="16">
        <f>IFERROR(VLOOKUP(C177,الأكواد!$A$3:$F$1037,5,FALSE),0)</f>
        <v>0</v>
      </c>
      <c r="I177" s="16">
        <f t="shared" si="4"/>
        <v>0</v>
      </c>
      <c r="J177" s="16"/>
      <c r="K177" s="16">
        <f t="shared" si="5"/>
        <v>0</v>
      </c>
    </row>
    <row r="178" spans="1:11" ht="15" hidden="1" thickTop="1" thickBot="1">
      <c r="A178" s="15"/>
      <c r="B178" s="15"/>
      <c r="C178" s="15"/>
      <c r="D178" s="15" t="str">
        <f>IFERROR(VLOOKUP(C178,الأكواد!$A$3:$F$1037,2,FALSE),"")</f>
        <v/>
      </c>
      <c r="E178" s="15" t="str">
        <f>IFERROR(VLOOKUP(C178,الأكواد!$A$3:$F$1037,3,FALSE),"")</f>
        <v/>
      </c>
      <c r="F178" s="15"/>
      <c r="G178" s="15"/>
      <c r="H178" s="16">
        <f>IFERROR(VLOOKUP(C178,الأكواد!$A$3:$F$1037,5,FALSE),0)</f>
        <v>0</v>
      </c>
      <c r="I178" s="16">
        <f t="shared" si="4"/>
        <v>0</v>
      </c>
      <c r="J178" s="16"/>
      <c r="K178" s="16">
        <f t="shared" si="5"/>
        <v>0</v>
      </c>
    </row>
    <row r="179" spans="1:11" ht="15" hidden="1" thickTop="1" thickBot="1">
      <c r="A179" s="15"/>
      <c r="B179" s="15"/>
      <c r="C179" s="15"/>
      <c r="D179" s="15" t="str">
        <f>IFERROR(VLOOKUP(C179,الأكواد!$A$3:$F$1037,2,FALSE),"")</f>
        <v/>
      </c>
      <c r="E179" s="15" t="str">
        <f>IFERROR(VLOOKUP(C179,الأكواد!$A$3:$F$1037,3,FALSE),"")</f>
        <v/>
      </c>
      <c r="F179" s="15"/>
      <c r="G179" s="15"/>
      <c r="H179" s="16">
        <f>IFERROR(VLOOKUP(C179,الأكواد!$A$3:$F$1037,5,FALSE),0)</f>
        <v>0</v>
      </c>
      <c r="I179" s="16">
        <f t="shared" si="4"/>
        <v>0</v>
      </c>
      <c r="J179" s="16"/>
      <c r="K179" s="16">
        <f t="shared" si="5"/>
        <v>0</v>
      </c>
    </row>
    <row r="180" spans="1:11" ht="15" hidden="1" thickTop="1" thickBot="1">
      <c r="A180" s="15"/>
      <c r="B180" s="15"/>
      <c r="C180" s="15"/>
      <c r="D180" s="15" t="str">
        <f>IFERROR(VLOOKUP(C180,الأكواد!$A$3:$F$1037,2,FALSE),"")</f>
        <v/>
      </c>
      <c r="E180" s="15" t="str">
        <f>IFERROR(VLOOKUP(C180,الأكواد!$A$3:$F$1037,3,FALSE),"")</f>
        <v/>
      </c>
      <c r="F180" s="15"/>
      <c r="G180" s="15"/>
      <c r="H180" s="16">
        <f>IFERROR(VLOOKUP(C180,الأكواد!$A$3:$F$1037,5,FALSE),0)</f>
        <v>0</v>
      </c>
      <c r="I180" s="16">
        <f t="shared" si="4"/>
        <v>0</v>
      </c>
      <c r="J180" s="16"/>
      <c r="K180" s="16">
        <f t="shared" si="5"/>
        <v>0</v>
      </c>
    </row>
    <row r="181" spans="1:11" ht="15" hidden="1" thickTop="1" thickBot="1">
      <c r="A181" s="15"/>
      <c r="B181" s="15"/>
      <c r="C181" s="15"/>
      <c r="D181" s="15" t="str">
        <f>IFERROR(VLOOKUP(C181,الأكواد!$A$3:$F$1037,2,FALSE),"")</f>
        <v/>
      </c>
      <c r="E181" s="15" t="str">
        <f>IFERROR(VLOOKUP(C181,الأكواد!$A$3:$F$1037,3,FALSE),"")</f>
        <v/>
      </c>
      <c r="F181" s="15"/>
      <c r="G181" s="15"/>
      <c r="H181" s="16">
        <f>IFERROR(VLOOKUP(C181,الأكواد!$A$3:$F$1037,5,FALSE),0)</f>
        <v>0</v>
      </c>
      <c r="I181" s="16">
        <f t="shared" si="4"/>
        <v>0</v>
      </c>
      <c r="J181" s="16"/>
      <c r="K181" s="16">
        <f t="shared" si="5"/>
        <v>0</v>
      </c>
    </row>
    <row r="182" spans="1:11" ht="15" hidden="1" thickTop="1" thickBot="1">
      <c r="A182" s="15"/>
      <c r="B182" s="15"/>
      <c r="C182" s="15"/>
      <c r="D182" s="15" t="str">
        <f>IFERROR(VLOOKUP(C182,الأكواد!$A$3:$F$1037,2,FALSE),"")</f>
        <v/>
      </c>
      <c r="E182" s="15" t="str">
        <f>IFERROR(VLOOKUP(C182,الأكواد!$A$3:$F$1037,3,FALSE),"")</f>
        <v/>
      </c>
      <c r="F182" s="15"/>
      <c r="G182" s="15"/>
      <c r="H182" s="16">
        <f>IFERROR(VLOOKUP(C182,الأكواد!$A$3:$F$1037,5,FALSE),0)</f>
        <v>0</v>
      </c>
      <c r="I182" s="16">
        <f t="shared" si="4"/>
        <v>0</v>
      </c>
      <c r="J182" s="16"/>
      <c r="K182" s="16">
        <f t="shared" si="5"/>
        <v>0</v>
      </c>
    </row>
    <row r="183" spans="1:11" ht="15" hidden="1" thickTop="1" thickBot="1">
      <c r="A183" s="15"/>
      <c r="B183" s="15"/>
      <c r="C183" s="15"/>
      <c r="D183" s="15" t="str">
        <f>IFERROR(VLOOKUP(C183,الأكواد!$A$3:$F$1037,2,FALSE),"")</f>
        <v/>
      </c>
      <c r="E183" s="15" t="str">
        <f>IFERROR(VLOOKUP(C183,الأكواد!$A$3:$F$1037,3,FALSE),"")</f>
        <v/>
      </c>
      <c r="F183" s="15"/>
      <c r="G183" s="15"/>
      <c r="H183" s="16">
        <f>IFERROR(VLOOKUP(C183,الأكواد!$A$3:$F$1037,5,FALSE),0)</f>
        <v>0</v>
      </c>
      <c r="I183" s="16">
        <f t="shared" si="4"/>
        <v>0</v>
      </c>
      <c r="J183" s="16"/>
      <c r="K183" s="16">
        <f t="shared" si="5"/>
        <v>0</v>
      </c>
    </row>
    <row r="184" spans="1:11" ht="15" hidden="1" thickTop="1" thickBot="1">
      <c r="A184" s="15"/>
      <c r="B184" s="15"/>
      <c r="C184" s="15"/>
      <c r="D184" s="15" t="str">
        <f>IFERROR(VLOOKUP(C184,الأكواد!$A$3:$F$1037,2,FALSE),"")</f>
        <v/>
      </c>
      <c r="E184" s="15" t="str">
        <f>IFERROR(VLOOKUP(C184,الأكواد!$A$3:$F$1037,3,FALSE),"")</f>
        <v/>
      </c>
      <c r="F184" s="15"/>
      <c r="G184" s="15"/>
      <c r="H184" s="16">
        <f>IFERROR(VLOOKUP(C184,الأكواد!$A$3:$F$1037,5,FALSE),0)</f>
        <v>0</v>
      </c>
      <c r="I184" s="16">
        <f t="shared" si="4"/>
        <v>0</v>
      </c>
      <c r="J184" s="16"/>
      <c r="K184" s="16">
        <f t="shared" si="5"/>
        <v>0</v>
      </c>
    </row>
    <row r="185" spans="1:11" ht="15" hidden="1" thickTop="1" thickBot="1">
      <c r="A185" s="15"/>
      <c r="B185" s="15"/>
      <c r="C185" s="15"/>
      <c r="D185" s="15" t="str">
        <f>IFERROR(VLOOKUP(C185,الأكواد!$A$3:$F$1037,2,FALSE),"")</f>
        <v/>
      </c>
      <c r="E185" s="15" t="str">
        <f>IFERROR(VLOOKUP(C185,الأكواد!$A$3:$F$1037,3,FALSE),"")</f>
        <v/>
      </c>
      <c r="F185" s="15"/>
      <c r="G185" s="15"/>
      <c r="H185" s="16">
        <f>IFERROR(VLOOKUP(C185,الأكواد!$A$3:$F$1037,5,FALSE),0)</f>
        <v>0</v>
      </c>
      <c r="I185" s="16">
        <f t="shared" si="4"/>
        <v>0</v>
      </c>
      <c r="J185" s="16"/>
      <c r="K185" s="16">
        <f t="shared" si="5"/>
        <v>0</v>
      </c>
    </row>
    <row r="186" spans="1:11" ht="15" hidden="1" thickTop="1" thickBot="1">
      <c r="A186" s="15"/>
      <c r="B186" s="15"/>
      <c r="C186" s="15"/>
      <c r="D186" s="15" t="str">
        <f>IFERROR(VLOOKUP(C186,الأكواد!$A$3:$F$1037,2,FALSE),"")</f>
        <v/>
      </c>
      <c r="E186" s="15" t="str">
        <f>IFERROR(VLOOKUP(C186,الأكواد!$A$3:$F$1037,3,FALSE),"")</f>
        <v/>
      </c>
      <c r="F186" s="15"/>
      <c r="G186" s="15"/>
      <c r="H186" s="16">
        <f>IFERROR(VLOOKUP(C186,الأكواد!$A$3:$F$1037,5,FALSE),0)</f>
        <v>0</v>
      </c>
      <c r="I186" s="16">
        <f t="shared" si="4"/>
        <v>0</v>
      </c>
      <c r="J186" s="16"/>
      <c r="K186" s="16">
        <f t="shared" si="5"/>
        <v>0</v>
      </c>
    </row>
    <row r="187" spans="1:11" ht="15" hidden="1" thickTop="1" thickBot="1">
      <c r="A187" s="15"/>
      <c r="B187" s="15"/>
      <c r="C187" s="15"/>
      <c r="D187" s="15" t="str">
        <f>IFERROR(VLOOKUP(C187,الأكواد!$A$3:$F$1037,2,FALSE),"")</f>
        <v/>
      </c>
      <c r="E187" s="15" t="str">
        <f>IFERROR(VLOOKUP(C187,الأكواد!$A$3:$F$1037,3,FALSE),"")</f>
        <v/>
      </c>
      <c r="F187" s="15"/>
      <c r="G187" s="15"/>
      <c r="H187" s="16">
        <f>IFERROR(VLOOKUP(C187,الأكواد!$A$3:$F$1037,5,FALSE),0)</f>
        <v>0</v>
      </c>
      <c r="I187" s="16">
        <f t="shared" si="4"/>
        <v>0</v>
      </c>
      <c r="J187" s="16"/>
      <c r="K187" s="16">
        <f t="shared" si="5"/>
        <v>0</v>
      </c>
    </row>
    <row r="188" spans="1:11" ht="15" hidden="1" thickTop="1" thickBot="1">
      <c r="A188" s="15"/>
      <c r="B188" s="15"/>
      <c r="C188" s="15"/>
      <c r="D188" s="15" t="str">
        <f>IFERROR(VLOOKUP(C188,الأكواد!$A$3:$F$1037,2,FALSE),"")</f>
        <v/>
      </c>
      <c r="E188" s="15" t="str">
        <f>IFERROR(VLOOKUP(C188,الأكواد!$A$3:$F$1037,3,FALSE),"")</f>
        <v/>
      </c>
      <c r="F188" s="15"/>
      <c r="G188" s="15"/>
      <c r="H188" s="16">
        <f>IFERROR(VLOOKUP(C188,الأكواد!$A$3:$F$1037,5,FALSE),0)</f>
        <v>0</v>
      </c>
      <c r="I188" s="16">
        <f t="shared" si="4"/>
        <v>0</v>
      </c>
      <c r="J188" s="16"/>
      <c r="K188" s="16">
        <f t="shared" si="5"/>
        <v>0</v>
      </c>
    </row>
    <row r="189" spans="1:11" ht="15" hidden="1" thickTop="1" thickBot="1">
      <c r="A189" s="15"/>
      <c r="B189" s="15"/>
      <c r="C189" s="15"/>
      <c r="D189" s="15" t="str">
        <f>IFERROR(VLOOKUP(C189,الأكواد!$A$3:$F$1037,2,FALSE),"")</f>
        <v/>
      </c>
      <c r="E189" s="15" t="str">
        <f>IFERROR(VLOOKUP(C189,الأكواد!$A$3:$F$1037,3,FALSE),"")</f>
        <v/>
      </c>
      <c r="F189" s="15"/>
      <c r="G189" s="15"/>
      <c r="H189" s="16">
        <f>IFERROR(VLOOKUP(C189,الأكواد!$A$3:$F$1037,5,FALSE),0)</f>
        <v>0</v>
      </c>
      <c r="I189" s="16">
        <f t="shared" si="4"/>
        <v>0</v>
      </c>
      <c r="J189" s="16"/>
      <c r="K189" s="16">
        <f t="shared" si="5"/>
        <v>0</v>
      </c>
    </row>
    <row r="190" spans="1:11" ht="15" hidden="1" thickTop="1" thickBot="1">
      <c r="A190" s="15"/>
      <c r="B190" s="15"/>
      <c r="C190" s="15"/>
      <c r="D190" s="15" t="str">
        <f>IFERROR(VLOOKUP(C190,الأكواد!$A$3:$F$1037,2,FALSE),"")</f>
        <v/>
      </c>
      <c r="E190" s="15" t="str">
        <f>IFERROR(VLOOKUP(C190,الأكواد!$A$3:$F$1037,3,FALSE),"")</f>
        <v/>
      </c>
      <c r="F190" s="15"/>
      <c r="G190" s="15"/>
      <c r="H190" s="16">
        <f>IFERROR(VLOOKUP(C190,الأكواد!$A$3:$F$1037,5,FALSE),0)</f>
        <v>0</v>
      </c>
      <c r="I190" s="16">
        <f t="shared" si="4"/>
        <v>0</v>
      </c>
      <c r="J190" s="16"/>
      <c r="K190" s="16">
        <f t="shared" si="5"/>
        <v>0</v>
      </c>
    </row>
    <row r="191" spans="1:11" ht="15" hidden="1" thickTop="1" thickBot="1">
      <c r="A191" s="15"/>
      <c r="B191" s="15"/>
      <c r="C191" s="15"/>
      <c r="D191" s="15" t="str">
        <f>IFERROR(VLOOKUP(C191,الأكواد!$A$3:$F$1037,2,FALSE),"")</f>
        <v/>
      </c>
      <c r="E191" s="15" t="str">
        <f>IFERROR(VLOOKUP(C191,الأكواد!$A$3:$F$1037,3,FALSE),"")</f>
        <v/>
      </c>
      <c r="F191" s="15"/>
      <c r="G191" s="15"/>
      <c r="H191" s="16">
        <f>IFERROR(VLOOKUP(C191,الأكواد!$A$3:$F$1037,5,FALSE),0)</f>
        <v>0</v>
      </c>
      <c r="I191" s="16">
        <f t="shared" si="4"/>
        <v>0</v>
      </c>
      <c r="J191" s="16"/>
      <c r="K191" s="16">
        <f t="shared" si="5"/>
        <v>0</v>
      </c>
    </row>
    <row r="192" spans="1:11" ht="15" hidden="1" thickTop="1" thickBot="1">
      <c r="A192" s="15"/>
      <c r="B192" s="15"/>
      <c r="C192" s="15"/>
      <c r="D192" s="15" t="str">
        <f>IFERROR(VLOOKUP(C192,الأكواد!$A$3:$F$1037,2,FALSE),"")</f>
        <v/>
      </c>
      <c r="E192" s="15" t="str">
        <f>IFERROR(VLOOKUP(C192,الأكواد!$A$3:$F$1037,3,FALSE),"")</f>
        <v/>
      </c>
      <c r="F192" s="15"/>
      <c r="G192" s="15"/>
      <c r="H192" s="16">
        <f>IFERROR(VLOOKUP(C192,الأكواد!$A$3:$F$1037,5,FALSE),0)</f>
        <v>0</v>
      </c>
      <c r="I192" s="16">
        <f t="shared" si="4"/>
        <v>0</v>
      </c>
      <c r="J192" s="16"/>
      <c r="K192" s="16">
        <f t="shared" si="5"/>
        <v>0</v>
      </c>
    </row>
    <row r="193" spans="1:11" ht="15" hidden="1" thickTop="1" thickBot="1">
      <c r="A193" s="15"/>
      <c r="B193" s="15"/>
      <c r="C193" s="15"/>
      <c r="D193" s="15" t="str">
        <f>IFERROR(VLOOKUP(C193,الأكواد!$A$3:$F$1037,2,FALSE),"")</f>
        <v/>
      </c>
      <c r="E193" s="15" t="str">
        <f>IFERROR(VLOOKUP(C193,الأكواد!$A$3:$F$1037,3,FALSE),"")</f>
        <v/>
      </c>
      <c r="F193" s="15"/>
      <c r="G193" s="15"/>
      <c r="H193" s="16">
        <f>IFERROR(VLOOKUP(C193,الأكواد!$A$3:$F$1037,5,FALSE),0)</f>
        <v>0</v>
      </c>
      <c r="I193" s="16">
        <f t="shared" si="4"/>
        <v>0</v>
      </c>
      <c r="J193" s="16"/>
      <c r="K193" s="16">
        <f t="shared" si="5"/>
        <v>0</v>
      </c>
    </row>
    <row r="194" spans="1:11" ht="15" hidden="1" thickTop="1" thickBot="1">
      <c r="A194" s="15"/>
      <c r="B194" s="15"/>
      <c r="C194" s="15"/>
      <c r="D194" s="15" t="str">
        <f>IFERROR(VLOOKUP(C194,الأكواد!$A$3:$F$1037,2,FALSE),"")</f>
        <v/>
      </c>
      <c r="E194" s="15" t="str">
        <f>IFERROR(VLOOKUP(C194,الأكواد!$A$3:$F$1037,3,FALSE),"")</f>
        <v/>
      </c>
      <c r="F194" s="15"/>
      <c r="G194" s="15"/>
      <c r="H194" s="16">
        <f>IFERROR(VLOOKUP(C194,الأكواد!$A$3:$F$1037,5,FALSE),0)</f>
        <v>0</v>
      </c>
      <c r="I194" s="16">
        <f t="shared" si="4"/>
        <v>0</v>
      </c>
      <c r="J194" s="16"/>
      <c r="K194" s="16">
        <f t="shared" si="5"/>
        <v>0</v>
      </c>
    </row>
    <row r="195" spans="1:11" ht="15" hidden="1" thickTop="1" thickBot="1">
      <c r="A195" s="15"/>
      <c r="B195" s="15"/>
      <c r="C195" s="15"/>
      <c r="D195" s="15" t="str">
        <f>IFERROR(VLOOKUP(C195,الأكواد!$A$3:$F$1037,2,FALSE),"")</f>
        <v/>
      </c>
      <c r="E195" s="15" t="str">
        <f>IFERROR(VLOOKUP(C195,الأكواد!$A$3:$F$1037,3,FALSE),"")</f>
        <v/>
      </c>
      <c r="F195" s="15"/>
      <c r="G195" s="15"/>
      <c r="H195" s="16">
        <f>IFERROR(VLOOKUP(C195,الأكواد!$A$3:$F$1037,5,FALSE),0)</f>
        <v>0</v>
      </c>
      <c r="I195" s="16">
        <f t="shared" si="4"/>
        <v>0</v>
      </c>
      <c r="J195" s="16"/>
      <c r="K195" s="16">
        <f t="shared" si="5"/>
        <v>0</v>
      </c>
    </row>
    <row r="196" spans="1:11" ht="15" hidden="1" thickTop="1" thickBot="1">
      <c r="A196" s="15"/>
      <c r="B196" s="15"/>
      <c r="C196" s="15"/>
      <c r="D196" s="15" t="str">
        <f>IFERROR(VLOOKUP(C196,الأكواد!$A$3:$F$1037,2,FALSE),"")</f>
        <v/>
      </c>
      <c r="E196" s="15" t="str">
        <f>IFERROR(VLOOKUP(C196,الأكواد!$A$3:$F$1037,3,FALSE),"")</f>
        <v/>
      </c>
      <c r="F196" s="15"/>
      <c r="G196" s="15"/>
      <c r="H196" s="16">
        <f>IFERROR(VLOOKUP(C196,الأكواد!$A$3:$F$1037,5,FALSE),0)</f>
        <v>0</v>
      </c>
      <c r="I196" s="16">
        <f t="shared" si="4"/>
        <v>0</v>
      </c>
      <c r="J196" s="16"/>
      <c r="K196" s="16">
        <f t="shared" si="5"/>
        <v>0</v>
      </c>
    </row>
    <row r="197" spans="1:11" ht="15" hidden="1" thickTop="1" thickBot="1">
      <c r="A197" s="15"/>
      <c r="B197" s="15"/>
      <c r="C197" s="15"/>
      <c r="D197" s="15" t="str">
        <f>IFERROR(VLOOKUP(C197,الأكواد!$A$3:$F$1037,2,FALSE),"")</f>
        <v/>
      </c>
      <c r="E197" s="15" t="str">
        <f>IFERROR(VLOOKUP(C197,الأكواد!$A$3:$F$1037,3,FALSE),"")</f>
        <v/>
      </c>
      <c r="F197" s="15"/>
      <c r="G197" s="15"/>
      <c r="H197" s="16">
        <f>IFERROR(VLOOKUP(C197,الأكواد!$A$3:$F$1037,5,FALSE),0)</f>
        <v>0</v>
      </c>
      <c r="I197" s="16">
        <f t="shared" si="4"/>
        <v>0</v>
      </c>
      <c r="J197" s="16"/>
      <c r="K197" s="16">
        <f t="shared" si="5"/>
        <v>0</v>
      </c>
    </row>
    <row r="198" spans="1:11" ht="15" hidden="1" thickTop="1" thickBot="1">
      <c r="A198" s="15"/>
      <c r="B198" s="15"/>
      <c r="C198" s="15"/>
      <c r="D198" s="15" t="str">
        <f>IFERROR(VLOOKUP(C198,الأكواد!$A$3:$F$1037,2,FALSE),"")</f>
        <v/>
      </c>
      <c r="E198" s="15" t="str">
        <f>IFERROR(VLOOKUP(C198,الأكواد!$A$3:$F$1037,3,FALSE),"")</f>
        <v/>
      </c>
      <c r="F198" s="15"/>
      <c r="G198" s="15"/>
      <c r="H198" s="16">
        <f>IFERROR(VLOOKUP(C198,الأكواد!$A$3:$F$1037,5,FALSE),0)</f>
        <v>0</v>
      </c>
      <c r="I198" s="16">
        <f t="shared" si="4"/>
        <v>0</v>
      </c>
      <c r="J198" s="16"/>
      <c r="K198" s="16">
        <f t="shared" si="5"/>
        <v>0</v>
      </c>
    </row>
    <row r="199" spans="1:11" ht="15" hidden="1" thickTop="1" thickBot="1">
      <c r="A199" s="15"/>
      <c r="B199" s="15"/>
      <c r="C199" s="15"/>
      <c r="D199" s="15" t="str">
        <f>IFERROR(VLOOKUP(C199,الأكواد!$A$3:$F$1037,2,FALSE),"")</f>
        <v/>
      </c>
      <c r="E199" s="15" t="str">
        <f>IFERROR(VLOOKUP(C199,الأكواد!$A$3:$F$1037,3,FALSE),"")</f>
        <v/>
      </c>
      <c r="F199" s="15"/>
      <c r="G199" s="15"/>
      <c r="H199" s="16">
        <f>IFERROR(VLOOKUP(C199,الأكواد!$A$3:$F$1037,5,FALSE),0)</f>
        <v>0</v>
      </c>
      <c r="I199" s="16">
        <f t="shared" ref="I199:I262" si="6">F199*H199</f>
        <v>0</v>
      </c>
      <c r="J199" s="16"/>
      <c r="K199" s="16">
        <f t="shared" ref="K199:K262" si="7">K198+I199-J199</f>
        <v>0</v>
      </c>
    </row>
    <row r="200" spans="1:11" ht="15" hidden="1" thickTop="1" thickBot="1">
      <c r="A200" s="15"/>
      <c r="B200" s="15"/>
      <c r="C200" s="15"/>
      <c r="D200" s="15" t="str">
        <f>IFERROR(VLOOKUP(C200,الأكواد!$A$3:$F$1037,2,FALSE),"")</f>
        <v/>
      </c>
      <c r="E200" s="15" t="str">
        <f>IFERROR(VLOOKUP(C200,الأكواد!$A$3:$F$1037,3,FALSE),"")</f>
        <v/>
      </c>
      <c r="F200" s="15"/>
      <c r="G200" s="15"/>
      <c r="H200" s="16">
        <f>IFERROR(VLOOKUP(C200,الأكواد!$A$3:$F$1037,5,FALSE),0)</f>
        <v>0</v>
      </c>
      <c r="I200" s="16">
        <f t="shared" si="6"/>
        <v>0</v>
      </c>
      <c r="J200" s="16"/>
      <c r="K200" s="16">
        <f t="shared" si="7"/>
        <v>0</v>
      </c>
    </row>
    <row r="201" spans="1:11" ht="15" hidden="1" thickTop="1" thickBot="1">
      <c r="A201" s="15"/>
      <c r="B201" s="15"/>
      <c r="C201" s="15"/>
      <c r="D201" s="15" t="str">
        <f>IFERROR(VLOOKUP(C201,الأكواد!$A$3:$F$1037,2,FALSE),"")</f>
        <v/>
      </c>
      <c r="E201" s="15" t="str">
        <f>IFERROR(VLOOKUP(C201,الأكواد!$A$3:$F$1037,3,FALSE),"")</f>
        <v/>
      </c>
      <c r="F201" s="15"/>
      <c r="G201" s="15"/>
      <c r="H201" s="16">
        <f>IFERROR(VLOOKUP(C201,الأكواد!$A$3:$F$1037,5,FALSE),0)</f>
        <v>0</v>
      </c>
      <c r="I201" s="16">
        <f t="shared" si="6"/>
        <v>0</v>
      </c>
      <c r="J201" s="16"/>
      <c r="K201" s="16">
        <f t="shared" si="7"/>
        <v>0</v>
      </c>
    </row>
    <row r="202" spans="1:11" ht="15" hidden="1" thickTop="1" thickBot="1">
      <c r="A202" s="15"/>
      <c r="B202" s="15"/>
      <c r="C202" s="15"/>
      <c r="D202" s="15" t="str">
        <f>IFERROR(VLOOKUP(C202,الأكواد!$A$3:$F$1037,2,FALSE),"")</f>
        <v/>
      </c>
      <c r="E202" s="15" t="str">
        <f>IFERROR(VLOOKUP(C202,الأكواد!$A$3:$F$1037,3,FALSE),"")</f>
        <v/>
      </c>
      <c r="F202" s="15"/>
      <c r="G202" s="15"/>
      <c r="H202" s="16">
        <f>IFERROR(VLOOKUP(C202,الأكواد!$A$3:$F$1037,5,FALSE),0)</f>
        <v>0</v>
      </c>
      <c r="I202" s="16">
        <f t="shared" si="6"/>
        <v>0</v>
      </c>
      <c r="J202" s="16"/>
      <c r="K202" s="16">
        <f t="shared" si="7"/>
        <v>0</v>
      </c>
    </row>
    <row r="203" spans="1:11" ht="15" hidden="1" thickTop="1" thickBot="1">
      <c r="A203" s="15"/>
      <c r="B203" s="15"/>
      <c r="C203" s="15"/>
      <c r="D203" s="15" t="str">
        <f>IFERROR(VLOOKUP(C203,الأكواد!$A$3:$F$1037,2,FALSE),"")</f>
        <v/>
      </c>
      <c r="E203" s="15" t="str">
        <f>IFERROR(VLOOKUP(C203,الأكواد!$A$3:$F$1037,3,FALSE),"")</f>
        <v/>
      </c>
      <c r="F203" s="15"/>
      <c r="G203" s="15"/>
      <c r="H203" s="16">
        <f>IFERROR(VLOOKUP(C203,الأكواد!$A$3:$F$1037,5,FALSE),0)</f>
        <v>0</v>
      </c>
      <c r="I203" s="16">
        <f t="shared" si="6"/>
        <v>0</v>
      </c>
      <c r="J203" s="16"/>
      <c r="K203" s="16">
        <f t="shared" si="7"/>
        <v>0</v>
      </c>
    </row>
    <row r="204" spans="1:11" ht="15" hidden="1" thickTop="1" thickBot="1">
      <c r="A204" s="15"/>
      <c r="B204" s="15"/>
      <c r="C204" s="15"/>
      <c r="D204" s="15" t="str">
        <f>IFERROR(VLOOKUP(C204,الأكواد!$A$3:$F$1037,2,FALSE),"")</f>
        <v/>
      </c>
      <c r="E204" s="15" t="str">
        <f>IFERROR(VLOOKUP(C204,الأكواد!$A$3:$F$1037,3,FALSE),"")</f>
        <v/>
      </c>
      <c r="F204" s="15"/>
      <c r="G204" s="15"/>
      <c r="H204" s="16">
        <f>IFERROR(VLOOKUP(C204,الأكواد!$A$3:$F$1037,5,FALSE),0)</f>
        <v>0</v>
      </c>
      <c r="I204" s="16">
        <f t="shared" si="6"/>
        <v>0</v>
      </c>
      <c r="J204" s="16"/>
      <c r="K204" s="16">
        <f t="shared" si="7"/>
        <v>0</v>
      </c>
    </row>
    <row r="205" spans="1:11" ht="15" hidden="1" thickTop="1" thickBot="1">
      <c r="A205" s="15"/>
      <c r="B205" s="15"/>
      <c r="C205" s="15"/>
      <c r="D205" s="15" t="str">
        <f>IFERROR(VLOOKUP(C205,الأكواد!$A$3:$F$1037,2,FALSE),"")</f>
        <v/>
      </c>
      <c r="E205" s="15" t="str">
        <f>IFERROR(VLOOKUP(C205,الأكواد!$A$3:$F$1037,3,FALSE),"")</f>
        <v/>
      </c>
      <c r="F205" s="15"/>
      <c r="G205" s="15"/>
      <c r="H205" s="16">
        <f>IFERROR(VLOOKUP(C205,الأكواد!$A$3:$F$1037,5,FALSE),0)</f>
        <v>0</v>
      </c>
      <c r="I205" s="16">
        <f t="shared" si="6"/>
        <v>0</v>
      </c>
      <c r="J205" s="16"/>
      <c r="K205" s="16">
        <f t="shared" si="7"/>
        <v>0</v>
      </c>
    </row>
    <row r="206" spans="1:11" ht="15" hidden="1" thickTop="1" thickBot="1">
      <c r="A206" s="15"/>
      <c r="B206" s="15"/>
      <c r="C206" s="15"/>
      <c r="D206" s="15" t="str">
        <f>IFERROR(VLOOKUP(C206,الأكواد!$A$3:$F$1037,2,FALSE),"")</f>
        <v/>
      </c>
      <c r="E206" s="15" t="str">
        <f>IFERROR(VLOOKUP(C206,الأكواد!$A$3:$F$1037,3,FALSE),"")</f>
        <v/>
      </c>
      <c r="F206" s="15"/>
      <c r="G206" s="15"/>
      <c r="H206" s="16">
        <f>IFERROR(VLOOKUP(C206,الأكواد!$A$3:$F$1037,5,FALSE),0)</f>
        <v>0</v>
      </c>
      <c r="I206" s="16">
        <f t="shared" si="6"/>
        <v>0</v>
      </c>
      <c r="J206" s="16"/>
      <c r="K206" s="16">
        <f t="shared" si="7"/>
        <v>0</v>
      </c>
    </row>
    <row r="207" spans="1:11" ht="15" hidden="1" thickTop="1" thickBot="1">
      <c r="A207" s="15"/>
      <c r="B207" s="15"/>
      <c r="C207" s="15"/>
      <c r="D207" s="15" t="str">
        <f>IFERROR(VLOOKUP(C207,الأكواد!$A$3:$F$1037,2,FALSE),"")</f>
        <v/>
      </c>
      <c r="E207" s="15" t="str">
        <f>IFERROR(VLOOKUP(C207,الأكواد!$A$3:$F$1037,3,FALSE),"")</f>
        <v/>
      </c>
      <c r="F207" s="15"/>
      <c r="G207" s="15"/>
      <c r="H207" s="16">
        <f>IFERROR(VLOOKUP(C207,الأكواد!$A$3:$F$1037,5,FALSE),0)</f>
        <v>0</v>
      </c>
      <c r="I207" s="16">
        <f t="shared" si="6"/>
        <v>0</v>
      </c>
      <c r="J207" s="16"/>
      <c r="K207" s="16">
        <f t="shared" si="7"/>
        <v>0</v>
      </c>
    </row>
    <row r="208" spans="1:11" ht="15" hidden="1" thickTop="1" thickBot="1">
      <c r="A208" s="15"/>
      <c r="B208" s="15"/>
      <c r="C208" s="15"/>
      <c r="D208" s="15" t="str">
        <f>IFERROR(VLOOKUP(C208,الأكواد!$A$3:$F$1037,2,FALSE),"")</f>
        <v/>
      </c>
      <c r="E208" s="15" t="str">
        <f>IFERROR(VLOOKUP(C208,الأكواد!$A$3:$F$1037,3,FALSE),"")</f>
        <v/>
      </c>
      <c r="F208" s="15"/>
      <c r="G208" s="15"/>
      <c r="H208" s="16">
        <f>IFERROR(VLOOKUP(C208,الأكواد!$A$3:$F$1037,5,FALSE),0)</f>
        <v>0</v>
      </c>
      <c r="I208" s="16">
        <f t="shared" si="6"/>
        <v>0</v>
      </c>
      <c r="J208" s="16"/>
      <c r="K208" s="16">
        <f t="shared" si="7"/>
        <v>0</v>
      </c>
    </row>
    <row r="209" spans="1:11" ht="15" hidden="1" thickTop="1" thickBot="1">
      <c r="A209" s="15"/>
      <c r="B209" s="15"/>
      <c r="C209" s="15"/>
      <c r="D209" s="15" t="str">
        <f>IFERROR(VLOOKUP(C209,الأكواد!$A$3:$F$1037,2,FALSE),"")</f>
        <v/>
      </c>
      <c r="E209" s="15" t="str">
        <f>IFERROR(VLOOKUP(C209,الأكواد!$A$3:$F$1037,3,FALSE),"")</f>
        <v/>
      </c>
      <c r="F209" s="15"/>
      <c r="G209" s="15"/>
      <c r="H209" s="16">
        <f>IFERROR(VLOOKUP(C209,الأكواد!$A$3:$F$1037,5,FALSE),0)</f>
        <v>0</v>
      </c>
      <c r="I209" s="16">
        <f t="shared" si="6"/>
        <v>0</v>
      </c>
      <c r="J209" s="16"/>
      <c r="K209" s="16">
        <f t="shared" si="7"/>
        <v>0</v>
      </c>
    </row>
    <row r="210" spans="1:11" ht="15" hidden="1" thickTop="1" thickBot="1">
      <c r="A210" s="15"/>
      <c r="B210" s="15"/>
      <c r="C210" s="15"/>
      <c r="D210" s="15" t="str">
        <f>IFERROR(VLOOKUP(C210,الأكواد!$A$3:$F$1037,2,FALSE),"")</f>
        <v/>
      </c>
      <c r="E210" s="15" t="str">
        <f>IFERROR(VLOOKUP(C210,الأكواد!$A$3:$F$1037,3,FALSE),"")</f>
        <v/>
      </c>
      <c r="F210" s="15"/>
      <c r="G210" s="15"/>
      <c r="H210" s="16">
        <f>IFERROR(VLOOKUP(C210,الأكواد!$A$3:$F$1037,5,FALSE),0)</f>
        <v>0</v>
      </c>
      <c r="I210" s="16">
        <f t="shared" si="6"/>
        <v>0</v>
      </c>
      <c r="J210" s="16"/>
      <c r="K210" s="16">
        <f t="shared" si="7"/>
        <v>0</v>
      </c>
    </row>
    <row r="211" spans="1:11" ht="15" hidden="1" thickTop="1" thickBot="1">
      <c r="A211" s="15"/>
      <c r="B211" s="15"/>
      <c r="C211" s="15"/>
      <c r="D211" s="15" t="str">
        <f>IFERROR(VLOOKUP(C211,الأكواد!$A$3:$F$1037,2,FALSE),"")</f>
        <v/>
      </c>
      <c r="E211" s="15" t="str">
        <f>IFERROR(VLOOKUP(C211,الأكواد!$A$3:$F$1037,3,FALSE),"")</f>
        <v/>
      </c>
      <c r="F211" s="15"/>
      <c r="G211" s="15"/>
      <c r="H211" s="16">
        <f>IFERROR(VLOOKUP(C211,الأكواد!$A$3:$F$1037,5,FALSE),0)</f>
        <v>0</v>
      </c>
      <c r="I211" s="16">
        <f t="shared" si="6"/>
        <v>0</v>
      </c>
      <c r="J211" s="16"/>
      <c r="K211" s="16">
        <f t="shared" si="7"/>
        <v>0</v>
      </c>
    </row>
    <row r="212" spans="1:11" ht="15" hidden="1" thickTop="1" thickBot="1">
      <c r="A212" s="15"/>
      <c r="B212" s="15"/>
      <c r="C212" s="15"/>
      <c r="D212" s="15" t="str">
        <f>IFERROR(VLOOKUP(C212,الأكواد!$A$3:$F$1037,2,FALSE),"")</f>
        <v/>
      </c>
      <c r="E212" s="15" t="str">
        <f>IFERROR(VLOOKUP(C212,الأكواد!$A$3:$F$1037,3,FALSE),"")</f>
        <v/>
      </c>
      <c r="F212" s="15"/>
      <c r="G212" s="15"/>
      <c r="H212" s="16">
        <f>IFERROR(VLOOKUP(C212,الأكواد!$A$3:$F$1037,5,FALSE),0)</f>
        <v>0</v>
      </c>
      <c r="I212" s="16">
        <f t="shared" si="6"/>
        <v>0</v>
      </c>
      <c r="J212" s="16"/>
      <c r="K212" s="16">
        <f t="shared" si="7"/>
        <v>0</v>
      </c>
    </row>
    <row r="213" spans="1:11" ht="15" hidden="1" thickTop="1" thickBot="1">
      <c r="A213" s="15"/>
      <c r="B213" s="15"/>
      <c r="C213" s="15"/>
      <c r="D213" s="15" t="str">
        <f>IFERROR(VLOOKUP(C213,الأكواد!$A$3:$F$1037,2,FALSE),"")</f>
        <v/>
      </c>
      <c r="E213" s="15" t="str">
        <f>IFERROR(VLOOKUP(C213,الأكواد!$A$3:$F$1037,3,FALSE),"")</f>
        <v/>
      </c>
      <c r="F213" s="15"/>
      <c r="G213" s="15"/>
      <c r="H213" s="16">
        <f>IFERROR(VLOOKUP(C213,الأكواد!$A$3:$F$1037,5,FALSE),0)</f>
        <v>0</v>
      </c>
      <c r="I213" s="16">
        <f t="shared" si="6"/>
        <v>0</v>
      </c>
      <c r="J213" s="16"/>
      <c r="K213" s="16">
        <f t="shared" si="7"/>
        <v>0</v>
      </c>
    </row>
    <row r="214" spans="1:11" ht="15" hidden="1" thickTop="1" thickBot="1">
      <c r="A214" s="15"/>
      <c r="B214" s="15"/>
      <c r="C214" s="15"/>
      <c r="D214" s="15" t="str">
        <f>IFERROR(VLOOKUP(C214,الأكواد!$A$3:$F$1037,2,FALSE),"")</f>
        <v/>
      </c>
      <c r="E214" s="15" t="str">
        <f>IFERROR(VLOOKUP(C214,الأكواد!$A$3:$F$1037,3,FALSE),"")</f>
        <v/>
      </c>
      <c r="F214" s="15"/>
      <c r="G214" s="15"/>
      <c r="H214" s="16">
        <f>IFERROR(VLOOKUP(C214,الأكواد!$A$3:$F$1037,5,FALSE),0)</f>
        <v>0</v>
      </c>
      <c r="I214" s="16">
        <f t="shared" si="6"/>
        <v>0</v>
      </c>
      <c r="J214" s="16"/>
      <c r="K214" s="16">
        <f t="shared" si="7"/>
        <v>0</v>
      </c>
    </row>
    <row r="215" spans="1:11" ht="15" hidden="1" thickTop="1" thickBot="1">
      <c r="A215" s="15"/>
      <c r="B215" s="15"/>
      <c r="C215" s="15"/>
      <c r="D215" s="15" t="str">
        <f>IFERROR(VLOOKUP(C215,الأكواد!$A$3:$F$1037,2,FALSE),"")</f>
        <v/>
      </c>
      <c r="E215" s="15" t="str">
        <f>IFERROR(VLOOKUP(C215,الأكواد!$A$3:$F$1037,3,FALSE),"")</f>
        <v/>
      </c>
      <c r="F215" s="15"/>
      <c r="G215" s="15"/>
      <c r="H215" s="16">
        <f>IFERROR(VLOOKUP(C215,الأكواد!$A$3:$F$1037,5,FALSE),0)</f>
        <v>0</v>
      </c>
      <c r="I215" s="16">
        <f t="shared" si="6"/>
        <v>0</v>
      </c>
      <c r="J215" s="16"/>
      <c r="K215" s="16">
        <f t="shared" si="7"/>
        <v>0</v>
      </c>
    </row>
    <row r="216" spans="1:11" ht="15" hidden="1" thickTop="1" thickBot="1">
      <c r="A216" s="15"/>
      <c r="B216" s="15"/>
      <c r="C216" s="15"/>
      <c r="D216" s="15" t="str">
        <f>IFERROR(VLOOKUP(C216,الأكواد!$A$3:$F$1037,2,FALSE),"")</f>
        <v/>
      </c>
      <c r="E216" s="15" t="str">
        <f>IFERROR(VLOOKUP(C216,الأكواد!$A$3:$F$1037,3,FALSE),"")</f>
        <v/>
      </c>
      <c r="F216" s="15"/>
      <c r="G216" s="15"/>
      <c r="H216" s="16">
        <f>IFERROR(VLOOKUP(C216,الأكواد!$A$3:$F$1037,5,FALSE),0)</f>
        <v>0</v>
      </c>
      <c r="I216" s="16">
        <f t="shared" si="6"/>
        <v>0</v>
      </c>
      <c r="J216" s="16"/>
      <c r="K216" s="16">
        <f t="shared" si="7"/>
        <v>0</v>
      </c>
    </row>
    <row r="217" spans="1:11" ht="15" hidden="1" thickTop="1" thickBot="1">
      <c r="A217" s="15"/>
      <c r="B217" s="15"/>
      <c r="C217" s="15"/>
      <c r="D217" s="15" t="str">
        <f>IFERROR(VLOOKUP(C217,الأكواد!$A$3:$F$1037,2,FALSE),"")</f>
        <v/>
      </c>
      <c r="E217" s="15" t="str">
        <f>IFERROR(VLOOKUP(C217,الأكواد!$A$3:$F$1037,3,FALSE),"")</f>
        <v/>
      </c>
      <c r="F217" s="15"/>
      <c r="G217" s="15"/>
      <c r="H217" s="16">
        <f>IFERROR(VLOOKUP(C217,الأكواد!$A$3:$F$1037,5,FALSE),0)</f>
        <v>0</v>
      </c>
      <c r="I217" s="16">
        <f t="shared" si="6"/>
        <v>0</v>
      </c>
      <c r="J217" s="16"/>
      <c r="K217" s="16">
        <f t="shared" si="7"/>
        <v>0</v>
      </c>
    </row>
    <row r="218" spans="1:11" ht="15" hidden="1" thickTop="1" thickBot="1">
      <c r="A218" s="15"/>
      <c r="B218" s="15"/>
      <c r="C218" s="15"/>
      <c r="D218" s="15" t="str">
        <f>IFERROR(VLOOKUP(C218,الأكواد!$A$3:$F$1037,2,FALSE),"")</f>
        <v/>
      </c>
      <c r="E218" s="15" t="str">
        <f>IFERROR(VLOOKUP(C218,الأكواد!$A$3:$F$1037,3,FALSE),"")</f>
        <v/>
      </c>
      <c r="F218" s="15"/>
      <c r="G218" s="15"/>
      <c r="H218" s="16">
        <f>IFERROR(VLOOKUP(C218,الأكواد!$A$3:$F$1037,5,FALSE),0)</f>
        <v>0</v>
      </c>
      <c r="I218" s="16">
        <f t="shared" si="6"/>
        <v>0</v>
      </c>
      <c r="J218" s="16"/>
      <c r="K218" s="16">
        <f t="shared" si="7"/>
        <v>0</v>
      </c>
    </row>
    <row r="219" spans="1:11" ht="15" hidden="1" thickTop="1" thickBot="1">
      <c r="A219" s="15"/>
      <c r="B219" s="15"/>
      <c r="C219" s="15"/>
      <c r="D219" s="15" t="str">
        <f>IFERROR(VLOOKUP(C219,الأكواد!$A$3:$F$1037,2,FALSE),"")</f>
        <v/>
      </c>
      <c r="E219" s="15" t="str">
        <f>IFERROR(VLOOKUP(C219,الأكواد!$A$3:$F$1037,3,FALSE),"")</f>
        <v/>
      </c>
      <c r="F219" s="15"/>
      <c r="G219" s="15"/>
      <c r="H219" s="16">
        <f>IFERROR(VLOOKUP(C219,الأكواد!$A$3:$F$1037,5,FALSE),0)</f>
        <v>0</v>
      </c>
      <c r="I219" s="16">
        <f t="shared" si="6"/>
        <v>0</v>
      </c>
      <c r="J219" s="16"/>
      <c r="K219" s="16">
        <f t="shared" si="7"/>
        <v>0</v>
      </c>
    </row>
    <row r="220" spans="1:11" ht="15" hidden="1" thickTop="1" thickBot="1">
      <c r="A220" s="15"/>
      <c r="B220" s="15"/>
      <c r="C220" s="15"/>
      <c r="D220" s="15" t="str">
        <f>IFERROR(VLOOKUP(C220,الأكواد!$A$3:$F$1037,2,FALSE),"")</f>
        <v/>
      </c>
      <c r="E220" s="15" t="str">
        <f>IFERROR(VLOOKUP(C220,الأكواد!$A$3:$F$1037,3,FALSE),"")</f>
        <v/>
      </c>
      <c r="F220" s="15"/>
      <c r="G220" s="15"/>
      <c r="H220" s="16">
        <f>IFERROR(VLOOKUP(C220,الأكواد!$A$3:$F$1037,5,FALSE),0)</f>
        <v>0</v>
      </c>
      <c r="I220" s="16">
        <f t="shared" si="6"/>
        <v>0</v>
      </c>
      <c r="J220" s="16"/>
      <c r="K220" s="16">
        <f t="shared" si="7"/>
        <v>0</v>
      </c>
    </row>
    <row r="221" spans="1:11" ht="15" hidden="1" thickTop="1" thickBot="1">
      <c r="A221" s="15"/>
      <c r="B221" s="15"/>
      <c r="C221" s="15"/>
      <c r="D221" s="15" t="str">
        <f>IFERROR(VLOOKUP(C221,الأكواد!$A$3:$F$1037,2,FALSE),"")</f>
        <v/>
      </c>
      <c r="E221" s="15" t="str">
        <f>IFERROR(VLOOKUP(C221,الأكواد!$A$3:$F$1037,3,FALSE),"")</f>
        <v/>
      </c>
      <c r="F221" s="15"/>
      <c r="G221" s="15"/>
      <c r="H221" s="16">
        <f>IFERROR(VLOOKUP(C221,الأكواد!$A$3:$F$1037,5,FALSE),0)</f>
        <v>0</v>
      </c>
      <c r="I221" s="16">
        <f t="shared" si="6"/>
        <v>0</v>
      </c>
      <c r="J221" s="16"/>
      <c r="K221" s="16">
        <f t="shared" si="7"/>
        <v>0</v>
      </c>
    </row>
    <row r="222" spans="1:11" ht="15" hidden="1" thickTop="1" thickBot="1">
      <c r="A222" s="15"/>
      <c r="B222" s="15"/>
      <c r="C222" s="15"/>
      <c r="D222" s="15" t="str">
        <f>IFERROR(VLOOKUP(C222,الأكواد!$A$3:$F$1037,2,FALSE),"")</f>
        <v/>
      </c>
      <c r="E222" s="15" t="str">
        <f>IFERROR(VLOOKUP(C222,الأكواد!$A$3:$F$1037,3,FALSE),"")</f>
        <v/>
      </c>
      <c r="F222" s="15"/>
      <c r="G222" s="15"/>
      <c r="H222" s="16">
        <f>IFERROR(VLOOKUP(C222,الأكواد!$A$3:$F$1037,5,FALSE),0)</f>
        <v>0</v>
      </c>
      <c r="I222" s="16">
        <f t="shared" si="6"/>
        <v>0</v>
      </c>
      <c r="J222" s="16"/>
      <c r="K222" s="16">
        <f t="shared" si="7"/>
        <v>0</v>
      </c>
    </row>
    <row r="223" spans="1:11" ht="15" hidden="1" thickTop="1" thickBot="1">
      <c r="A223" s="15"/>
      <c r="B223" s="15"/>
      <c r="C223" s="15"/>
      <c r="D223" s="15" t="str">
        <f>IFERROR(VLOOKUP(C223,الأكواد!$A$3:$F$1037,2,FALSE),"")</f>
        <v/>
      </c>
      <c r="E223" s="15" t="str">
        <f>IFERROR(VLOOKUP(C223,الأكواد!$A$3:$F$1037,3,FALSE),"")</f>
        <v/>
      </c>
      <c r="F223" s="15"/>
      <c r="G223" s="15"/>
      <c r="H223" s="16">
        <f>IFERROR(VLOOKUP(C223,الأكواد!$A$3:$F$1037,5,FALSE),0)</f>
        <v>0</v>
      </c>
      <c r="I223" s="16">
        <f t="shared" si="6"/>
        <v>0</v>
      </c>
      <c r="J223" s="16"/>
      <c r="K223" s="16">
        <f t="shared" si="7"/>
        <v>0</v>
      </c>
    </row>
    <row r="224" spans="1:11" ht="15" hidden="1" thickTop="1" thickBot="1">
      <c r="A224" s="15"/>
      <c r="B224" s="15"/>
      <c r="C224" s="15"/>
      <c r="D224" s="15" t="str">
        <f>IFERROR(VLOOKUP(C224,الأكواد!$A$3:$F$1037,2,FALSE),"")</f>
        <v/>
      </c>
      <c r="E224" s="15" t="str">
        <f>IFERROR(VLOOKUP(C224,الأكواد!$A$3:$F$1037,3,FALSE),"")</f>
        <v/>
      </c>
      <c r="F224" s="15"/>
      <c r="G224" s="15"/>
      <c r="H224" s="16">
        <f>IFERROR(VLOOKUP(C224,الأكواد!$A$3:$F$1037,5,FALSE),0)</f>
        <v>0</v>
      </c>
      <c r="I224" s="16">
        <f t="shared" si="6"/>
        <v>0</v>
      </c>
      <c r="J224" s="16"/>
      <c r="K224" s="16">
        <f t="shared" si="7"/>
        <v>0</v>
      </c>
    </row>
    <row r="225" spans="1:11" ht="15" hidden="1" thickTop="1" thickBot="1">
      <c r="A225" s="15"/>
      <c r="B225" s="15"/>
      <c r="C225" s="15"/>
      <c r="D225" s="15" t="str">
        <f>IFERROR(VLOOKUP(C225,الأكواد!$A$3:$F$1037,2,FALSE),"")</f>
        <v/>
      </c>
      <c r="E225" s="15" t="str">
        <f>IFERROR(VLOOKUP(C225,الأكواد!$A$3:$F$1037,3,FALSE),"")</f>
        <v/>
      </c>
      <c r="F225" s="15"/>
      <c r="G225" s="15"/>
      <c r="H225" s="16">
        <f>IFERROR(VLOOKUP(C225,الأكواد!$A$3:$F$1037,5,FALSE),0)</f>
        <v>0</v>
      </c>
      <c r="I225" s="16">
        <f t="shared" si="6"/>
        <v>0</v>
      </c>
      <c r="J225" s="16"/>
      <c r="K225" s="16">
        <f t="shared" si="7"/>
        <v>0</v>
      </c>
    </row>
    <row r="226" spans="1:11" ht="15" hidden="1" thickTop="1" thickBot="1">
      <c r="A226" s="15"/>
      <c r="B226" s="15"/>
      <c r="C226" s="15"/>
      <c r="D226" s="15" t="str">
        <f>IFERROR(VLOOKUP(C226,الأكواد!$A$3:$F$1037,2,FALSE),"")</f>
        <v/>
      </c>
      <c r="E226" s="15" t="str">
        <f>IFERROR(VLOOKUP(C226,الأكواد!$A$3:$F$1037,3,FALSE),"")</f>
        <v/>
      </c>
      <c r="F226" s="15"/>
      <c r="G226" s="15"/>
      <c r="H226" s="16">
        <f>IFERROR(VLOOKUP(C226,الأكواد!$A$3:$F$1037,5,FALSE),0)</f>
        <v>0</v>
      </c>
      <c r="I226" s="16">
        <f t="shared" si="6"/>
        <v>0</v>
      </c>
      <c r="J226" s="16"/>
      <c r="K226" s="16">
        <f t="shared" si="7"/>
        <v>0</v>
      </c>
    </row>
    <row r="227" spans="1:11" ht="15" hidden="1" thickTop="1" thickBot="1">
      <c r="A227" s="15"/>
      <c r="B227" s="15"/>
      <c r="C227" s="15"/>
      <c r="D227" s="15" t="str">
        <f>IFERROR(VLOOKUP(C227,الأكواد!$A$3:$F$1037,2,FALSE),"")</f>
        <v/>
      </c>
      <c r="E227" s="15" t="str">
        <f>IFERROR(VLOOKUP(C227,الأكواد!$A$3:$F$1037,3,FALSE),"")</f>
        <v/>
      </c>
      <c r="F227" s="15"/>
      <c r="G227" s="15"/>
      <c r="H227" s="16">
        <f>IFERROR(VLOOKUP(C227,الأكواد!$A$3:$F$1037,5,FALSE),0)</f>
        <v>0</v>
      </c>
      <c r="I227" s="16">
        <f t="shared" si="6"/>
        <v>0</v>
      </c>
      <c r="J227" s="16"/>
      <c r="K227" s="16">
        <f t="shared" si="7"/>
        <v>0</v>
      </c>
    </row>
    <row r="228" spans="1:11" ht="15" hidden="1" thickTop="1" thickBot="1">
      <c r="A228" s="15"/>
      <c r="B228" s="15"/>
      <c r="C228" s="15"/>
      <c r="D228" s="15" t="str">
        <f>IFERROR(VLOOKUP(C228,الأكواد!$A$3:$F$1037,2,FALSE),"")</f>
        <v/>
      </c>
      <c r="E228" s="15" t="str">
        <f>IFERROR(VLOOKUP(C228,الأكواد!$A$3:$F$1037,3,FALSE),"")</f>
        <v/>
      </c>
      <c r="F228" s="15"/>
      <c r="G228" s="15"/>
      <c r="H228" s="16">
        <f>IFERROR(VLOOKUP(C228,الأكواد!$A$3:$F$1037,5,FALSE),0)</f>
        <v>0</v>
      </c>
      <c r="I228" s="16">
        <f t="shared" si="6"/>
        <v>0</v>
      </c>
      <c r="J228" s="16"/>
      <c r="K228" s="16">
        <f t="shared" si="7"/>
        <v>0</v>
      </c>
    </row>
    <row r="229" spans="1:11" ht="15" hidden="1" thickTop="1" thickBot="1">
      <c r="A229" s="15"/>
      <c r="B229" s="15"/>
      <c r="C229" s="15"/>
      <c r="D229" s="15" t="str">
        <f>IFERROR(VLOOKUP(C229,الأكواد!$A$3:$F$1037,2,FALSE),"")</f>
        <v/>
      </c>
      <c r="E229" s="15" t="str">
        <f>IFERROR(VLOOKUP(C229,الأكواد!$A$3:$F$1037,3,FALSE),"")</f>
        <v/>
      </c>
      <c r="F229" s="15"/>
      <c r="G229" s="15"/>
      <c r="H229" s="16">
        <f>IFERROR(VLOOKUP(C229,الأكواد!$A$3:$F$1037,5,FALSE),0)</f>
        <v>0</v>
      </c>
      <c r="I229" s="16">
        <f t="shared" si="6"/>
        <v>0</v>
      </c>
      <c r="J229" s="16"/>
      <c r="K229" s="16">
        <f t="shared" si="7"/>
        <v>0</v>
      </c>
    </row>
    <row r="230" spans="1:11" ht="15" hidden="1" thickTop="1" thickBot="1">
      <c r="A230" s="15"/>
      <c r="B230" s="15"/>
      <c r="C230" s="15"/>
      <c r="D230" s="15" t="str">
        <f>IFERROR(VLOOKUP(C230,الأكواد!$A$3:$F$1037,2,FALSE),"")</f>
        <v/>
      </c>
      <c r="E230" s="15" t="str">
        <f>IFERROR(VLOOKUP(C230,الأكواد!$A$3:$F$1037,3,FALSE),"")</f>
        <v/>
      </c>
      <c r="F230" s="15"/>
      <c r="G230" s="15"/>
      <c r="H230" s="16">
        <f>IFERROR(VLOOKUP(C230,الأكواد!$A$3:$F$1037,5,FALSE),0)</f>
        <v>0</v>
      </c>
      <c r="I230" s="16">
        <f t="shared" si="6"/>
        <v>0</v>
      </c>
      <c r="J230" s="16"/>
      <c r="K230" s="16">
        <f t="shared" si="7"/>
        <v>0</v>
      </c>
    </row>
    <row r="231" spans="1:11" ht="15" hidden="1" thickTop="1" thickBot="1">
      <c r="A231" s="15"/>
      <c r="B231" s="15"/>
      <c r="C231" s="15"/>
      <c r="D231" s="15" t="str">
        <f>IFERROR(VLOOKUP(C231,الأكواد!$A$3:$F$1037,2,FALSE),"")</f>
        <v/>
      </c>
      <c r="E231" s="15" t="str">
        <f>IFERROR(VLOOKUP(C231,الأكواد!$A$3:$F$1037,3,FALSE),"")</f>
        <v/>
      </c>
      <c r="F231" s="15"/>
      <c r="G231" s="15"/>
      <c r="H231" s="16">
        <f>IFERROR(VLOOKUP(C231,الأكواد!$A$3:$F$1037,5,FALSE),0)</f>
        <v>0</v>
      </c>
      <c r="I231" s="16">
        <f t="shared" si="6"/>
        <v>0</v>
      </c>
      <c r="J231" s="16"/>
      <c r="K231" s="16">
        <f t="shared" si="7"/>
        <v>0</v>
      </c>
    </row>
    <row r="232" spans="1:11" ht="15" hidden="1" thickTop="1" thickBot="1">
      <c r="A232" s="15"/>
      <c r="B232" s="15"/>
      <c r="C232" s="15"/>
      <c r="D232" s="15" t="str">
        <f>IFERROR(VLOOKUP(C232,الأكواد!$A$3:$F$1037,2,FALSE),"")</f>
        <v/>
      </c>
      <c r="E232" s="15" t="str">
        <f>IFERROR(VLOOKUP(C232,الأكواد!$A$3:$F$1037,3,FALSE),"")</f>
        <v/>
      </c>
      <c r="F232" s="15"/>
      <c r="G232" s="15"/>
      <c r="H232" s="16">
        <f>IFERROR(VLOOKUP(C232,الأكواد!$A$3:$F$1037,5,FALSE),0)</f>
        <v>0</v>
      </c>
      <c r="I232" s="16">
        <f t="shared" si="6"/>
        <v>0</v>
      </c>
      <c r="J232" s="16"/>
      <c r="K232" s="16">
        <f t="shared" si="7"/>
        <v>0</v>
      </c>
    </row>
    <row r="233" spans="1:11" ht="15" hidden="1" thickTop="1" thickBot="1">
      <c r="A233" s="15"/>
      <c r="B233" s="15"/>
      <c r="C233" s="15"/>
      <c r="D233" s="15" t="str">
        <f>IFERROR(VLOOKUP(C233,الأكواد!$A$3:$F$1037,2,FALSE),"")</f>
        <v/>
      </c>
      <c r="E233" s="15" t="str">
        <f>IFERROR(VLOOKUP(C233,الأكواد!$A$3:$F$1037,3,FALSE),"")</f>
        <v/>
      </c>
      <c r="F233" s="15"/>
      <c r="G233" s="15"/>
      <c r="H233" s="16">
        <f>IFERROR(VLOOKUP(C233,الأكواد!$A$3:$F$1037,5,FALSE),0)</f>
        <v>0</v>
      </c>
      <c r="I233" s="16">
        <f t="shared" si="6"/>
        <v>0</v>
      </c>
      <c r="J233" s="16"/>
      <c r="K233" s="16">
        <f t="shared" si="7"/>
        <v>0</v>
      </c>
    </row>
    <row r="234" spans="1:11" ht="15" hidden="1" thickTop="1" thickBot="1">
      <c r="A234" s="15"/>
      <c r="B234" s="15"/>
      <c r="C234" s="15"/>
      <c r="D234" s="15" t="str">
        <f>IFERROR(VLOOKUP(C234,الأكواد!$A$3:$F$1037,2,FALSE),"")</f>
        <v/>
      </c>
      <c r="E234" s="15" t="str">
        <f>IFERROR(VLOOKUP(C234,الأكواد!$A$3:$F$1037,3,FALSE),"")</f>
        <v/>
      </c>
      <c r="F234" s="15"/>
      <c r="G234" s="15"/>
      <c r="H234" s="16">
        <f>IFERROR(VLOOKUP(C234,الأكواد!$A$3:$F$1037,5,FALSE),0)</f>
        <v>0</v>
      </c>
      <c r="I234" s="16">
        <f t="shared" si="6"/>
        <v>0</v>
      </c>
      <c r="J234" s="16"/>
      <c r="K234" s="16">
        <f t="shared" si="7"/>
        <v>0</v>
      </c>
    </row>
    <row r="235" spans="1:11" ht="15" hidden="1" thickTop="1" thickBot="1">
      <c r="A235" s="15"/>
      <c r="B235" s="15"/>
      <c r="C235" s="15"/>
      <c r="D235" s="15" t="str">
        <f>IFERROR(VLOOKUP(C235,الأكواد!$A$3:$F$1037,2,FALSE),"")</f>
        <v/>
      </c>
      <c r="E235" s="15" t="str">
        <f>IFERROR(VLOOKUP(C235,الأكواد!$A$3:$F$1037,3,FALSE),"")</f>
        <v/>
      </c>
      <c r="F235" s="15"/>
      <c r="G235" s="15"/>
      <c r="H235" s="16">
        <f>IFERROR(VLOOKUP(C235,الأكواد!$A$3:$F$1037,5,FALSE),0)</f>
        <v>0</v>
      </c>
      <c r="I235" s="16">
        <f t="shared" si="6"/>
        <v>0</v>
      </c>
      <c r="J235" s="16"/>
      <c r="K235" s="16">
        <f t="shared" si="7"/>
        <v>0</v>
      </c>
    </row>
    <row r="236" spans="1:11" ht="15" hidden="1" thickTop="1" thickBot="1">
      <c r="A236" s="15"/>
      <c r="B236" s="15"/>
      <c r="C236" s="15"/>
      <c r="D236" s="15" t="str">
        <f>IFERROR(VLOOKUP(C236,الأكواد!$A$3:$F$1037,2,FALSE),"")</f>
        <v/>
      </c>
      <c r="E236" s="15" t="str">
        <f>IFERROR(VLOOKUP(C236,الأكواد!$A$3:$F$1037,3,FALSE),"")</f>
        <v/>
      </c>
      <c r="F236" s="15"/>
      <c r="G236" s="15"/>
      <c r="H236" s="16">
        <f>IFERROR(VLOOKUP(C236,الأكواد!$A$3:$F$1037,5,FALSE),0)</f>
        <v>0</v>
      </c>
      <c r="I236" s="16">
        <f t="shared" si="6"/>
        <v>0</v>
      </c>
      <c r="J236" s="16"/>
      <c r="K236" s="16">
        <f t="shared" si="7"/>
        <v>0</v>
      </c>
    </row>
    <row r="237" spans="1:11" ht="15" hidden="1" thickTop="1" thickBot="1">
      <c r="A237" s="15"/>
      <c r="B237" s="15"/>
      <c r="C237" s="15"/>
      <c r="D237" s="15" t="str">
        <f>IFERROR(VLOOKUP(C237,الأكواد!$A$3:$F$1037,2,FALSE),"")</f>
        <v/>
      </c>
      <c r="E237" s="15" t="str">
        <f>IFERROR(VLOOKUP(C237,الأكواد!$A$3:$F$1037,3,FALSE),"")</f>
        <v/>
      </c>
      <c r="F237" s="15"/>
      <c r="G237" s="15"/>
      <c r="H237" s="16">
        <f>IFERROR(VLOOKUP(C237,الأكواد!$A$3:$F$1037,5,FALSE),0)</f>
        <v>0</v>
      </c>
      <c r="I237" s="16">
        <f t="shared" si="6"/>
        <v>0</v>
      </c>
      <c r="J237" s="16"/>
      <c r="K237" s="16">
        <f t="shared" si="7"/>
        <v>0</v>
      </c>
    </row>
    <row r="238" spans="1:11" ht="15" hidden="1" thickTop="1" thickBot="1">
      <c r="A238" s="15"/>
      <c r="B238" s="15"/>
      <c r="C238" s="15"/>
      <c r="D238" s="15" t="str">
        <f>IFERROR(VLOOKUP(C238,الأكواد!$A$3:$F$1037,2,FALSE),"")</f>
        <v/>
      </c>
      <c r="E238" s="15" t="str">
        <f>IFERROR(VLOOKUP(C238,الأكواد!$A$3:$F$1037,3,FALSE),"")</f>
        <v/>
      </c>
      <c r="F238" s="15"/>
      <c r="G238" s="15"/>
      <c r="H238" s="16">
        <f>IFERROR(VLOOKUP(C238,الأكواد!$A$3:$F$1037,5,FALSE),0)</f>
        <v>0</v>
      </c>
      <c r="I238" s="16">
        <f t="shared" si="6"/>
        <v>0</v>
      </c>
      <c r="J238" s="16"/>
      <c r="K238" s="16">
        <f t="shared" si="7"/>
        <v>0</v>
      </c>
    </row>
    <row r="239" spans="1:11" ht="15" hidden="1" thickTop="1" thickBot="1">
      <c r="A239" s="15"/>
      <c r="B239" s="15"/>
      <c r="C239" s="15"/>
      <c r="D239" s="15" t="str">
        <f>IFERROR(VLOOKUP(C239,الأكواد!$A$3:$F$1037,2,FALSE),"")</f>
        <v/>
      </c>
      <c r="E239" s="15" t="str">
        <f>IFERROR(VLOOKUP(C239,الأكواد!$A$3:$F$1037,3,FALSE),"")</f>
        <v/>
      </c>
      <c r="F239" s="15"/>
      <c r="G239" s="15"/>
      <c r="H239" s="16">
        <f>IFERROR(VLOOKUP(C239,الأكواد!$A$3:$F$1037,5,FALSE),0)</f>
        <v>0</v>
      </c>
      <c r="I239" s="16">
        <f t="shared" si="6"/>
        <v>0</v>
      </c>
      <c r="J239" s="16"/>
      <c r="K239" s="16">
        <f t="shared" si="7"/>
        <v>0</v>
      </c>
    </row>
    <row r="240" spans="1:11" ht="15" hidden="1" thickTop="1" thickBot="1">
      <c r="A240" s="15"/>
      <c r="B240" s="15"/>
      <c r="C240" s="15"/>
      <c r="D240" s="15" t="str">
        <f>IFERROR(VLOOKUP(C240,الأكواد!$A$3:$F$1037,2,FALSE),"")</f>
        <v/>
      </c>
      <c r="E240" s="15" t="str">
        <f>IFERROR(VLOOKUP(C240,الأكواد!$A$3:$F$1037,3,FALSE),"")</f>
        <v/>
      </c>
      <c r="F240" s="15"/>
      <c r="G240" s="15"/>
      <c r="H240" s="16">
        <f>IFERROR(VLOOKUP(C240,الأكواد!$A$3:$F$1037,5,FALSE),0)</f>
        <v>0</v>
      </c>
      <c r="I240" s="16">
        <f t="shared" si="6"/>
        <v>0</v>
      </c>
      <c r="J240" s="16"/>
      <c r="K240" s="16">
        <f t="shared" si="7"/>
        <v>0</v>
      </c>
    </row>
    <row r="241" spans="1:11" ht="15" hidden="1" thickTop="1" thickBot="1">
      <c r="A241" s="15"/>
      <c r="B241" s="15"/>
      <c r="C241" s="15"/>
      <c r="D241" s="15" t="str">
        <f>IFERROR(VLOOKUP(C241,الأكواد!$A$3:$F$1037,2,FALSE),"")</f>
        <v/>
      </c>
      <c r="E241" s="15" t="str">
        <f>IFERROR(VLOOKUP(C241,الأكواد!$A$3:$F$1037,3,FALSE),"")</f>
        <v/>
      </c>
      <c r="F241" s="15"/>
      <c r="G241" s="15"/>
      <c r="H241" s="16">
        <f>IFERROR(VLOOKUP(C241,الأكواد!$A$3:$F$1037,5,FALSE),0)</f>
        <v>0</v>
      </c>
      <c r="I241" s="16">
        <f t="shared" si="6"/>
        <v>0</v>
      </c>
      <c r="J241" s="16"/>
      <c r="K241" s="16">
        <f t="shared" si="7"/>
        <v>0</v>
      </c>
    </row>
    <row r="242" spans="1:11" ht="15" hidden="1" thickTop="1" thickBot="1">
      <c r="A242" s="15"/>
      <c r="B242" s="15"/>
      <c r="C242" s="15"/>
      <c r="D242" s="15" t="str">
        <f>IFERROR(VLOOKUP(C242,الأكواد!$A$3:$F$1037,2,FALSE),"")</f>
        <v/>
      </c>
      <c r="E242" s="15" t="str">
        <f>IFERROR(VLOOKUP(C242,الأكواد!$A$3:$F$1037,3,FALSE),"")</f>
        <v/>
      </c>
      <c r="F242" s="15"/>
      <c r="G242" s="15"/>
      <c r="H242" s="16">
        <f>IFERROR(VLOOKUP(C242,الأكواد!$A$3:$F$1037,5,FALSE),0)</f>
        <v>0</v>
      </c>
      <c r="I242" s="16">
        <f t="shared" si="6"/>
        <v>0</v>
      </c>
      <c r="J242" s="16"/>
      <c r="K242" s="16">
        <f t="shared" si="7"/>
        <v>0</v>
      </c>
    </row>
    <row r="243" spans="1:11" ht="15" hidden="1" thickTop="1" thickBot="1">
      <c r="A243" s="15"/>
      <c r="B243" s="15"/>
      <c r="C243" s="15"/>
      <c r="D243" s="15" t="str">
        <f>IFERROR(VLOOKUP(C243,الأكواد!$A$3:$F$1037,2,FALSE),"")</f>
        <v/>
      </c>
      <c r="E243" s="15" t="str">
        <f>IFERROR(VLOOKUP(C243,الأكواد!$A$3:$F$1037,3,FALSE),"")</f>
        <v/>
      </c>
      <c r="F243" s="15"/>
      <c r="G243" s="15"/>
      <c r="H243" s="16">
        <f>IFERROR(VLOOKUP(C243,الأكواد!$A$3:$F$1037,5,FALSE),0)</f>
        <v>0</v>
      </c>
      <c r="I243" s="16">
        <f t="shared" si="6"/>
        <v>0</v>
      </c>
      <c r="J243" s="16"/>
      <c r="K243" s="16">
        <f t="shared" si="7"/>
        <v>0</v>
      </c>
    </row>
    <row r="244" spans="1:11" ht="15" hidden="1" thickTop="1" thickBot="1">
      <c r="A244" s="15"/>
      <c r="B244" s="15"/>
      <c r="C244" s="15"/>
      <c r="D244" s="15" t="str">
        <f>IFERROR(VLOOKUP(C244,الأكواد!$A$3:$F$1037,2,FALSE),"")</f>
        <v/>
      </c>
      <c r="E244" s="15" t="str">
        <f>IFERROR(VLOOKUP(C244,الأكواد!$A$3:$F$1037,3,FALSE),"")</f>
        <v/>
      </c>
      <c r="F244" s="15"/>
      <c r="G244" s="15"/>
      <c r="H244" s="16">
        <f>IFERROR(VLOOKUP(C244,الأكواد!$A$3:$F$1037,5,FALSE),0)</f>
        <v>0</v>
      </c>
      <c r="I244" s="16">
        <f t="shared" si="6"/>
        <v>0</v>
      </c>
      <c r="J244" s="16"/>
      <c r="K244" s="16">
        <f t="shared" si="7"/>
        <v>0</v>
      </c>
    </row>
    <row r="245" spans="1:11" ht="15" hidden="1" thickTop="1" thickBot="1">
      <c r="A245" s="15"/>
      <c r="B245" s="15"/>
      <c r="C245" s="15"/>
      <c r="D245" s="15" t="str">
        <f>IFERROR(VLOOKUP(C245,الأكواد!$A$3:$F$1037,2,FALSE),"")</f>
        <v/>
      </c>
      <c r="E245" s="15" t="str">
        <f>IFERROR(VLOOKUP(C245,الأكواد!$A$3:$F$1037,3,FALSE),"")</f>
        <v/>
      </c>
      <c r="F245" s="15"/>
      <c r="G245" s="15"/>
      <c r="H245" s="16">
        <f>IFERROR(VLOOKUP(C245,الأكواد!$A$3:$F$1037,5,FALSE),0)</f>
        <v>0</v>
      </c>
      <c r="I245" s="16">
        <f t="shared" si="6"/>
        <v>0</v>
      </c>
      <c r="J245" s="16"/>
      <c r="K245" s="16">
        <f t="shared" si="7"/>
        <v>0</v>
      </c>
    </row>
    <row r="246" spans="1:11" ht="15" hidden="1" thickTop="1" thickBot="1">
      <c r="A246" s="15"/>
      <c r="B246" s="15"/>
      <c r="C246" s="15"/>
      <c r="D246" s="15" t="str">
        <f>IFERROR(VLOOKUP(C246,الأكواد!$A$3:$F$1037,2,FALSE),"")</f>
        <v/>
      </c>
      <c r="E246" s="15" t="str">
        <f>IFERROR(VLOOKUP(C246,الأكواد!$A$3:$F$1037,3,FALSE),"")</f>
        <v/>
      </c>
      <c r="F246" s="15"/>
      <c r="G246" s="15"/>
      <c r="H246" s="16">
        <f>IFERROR(VLOOKUP(C246,الأكواد!$A$3:$F$1037,5,FALSE),0)</f>
        <v>0</v>
      </c>
      <c r="I246" s="16">
        <f t="shared" si="6"/>
        <v>0</v>
      </c>
      <c r="J246" s="16"/>
      <c r="K246" s="16">
        <f t="shared" si="7"/>
        <v>0</v>
      </c>
    </row>
    <row r="247" spans="1:11" ht="15" hidden="1" thickTop="1" thickBot="1">
      <c r="A247" s="15"/>
      <c r="B247" s="15"/>
      <c r="C247" s="15"/>
      <c r="D247" s="15" t="str">
        <f>IFERROR(VLOOKUP(C247,الأكواد!$A$3:$F$1037,2,FALSE),"")</f>
        <v/>
      </c>
      <c r="E247" s="15" t="str">
        <f>IFERROR(VLOOKUP(C247,الأكواد!$A$3:$F$1037,3,FALSE),"")</f>
        <v/>
      </c>
      <c r="F247" s="15"/>
      <c r="G247" s="15"/>
      <c r="H247" s="16">
        <f>IFERROR(VLOOKUP(C247,الأكواد!$A$3:$F$1037,5,FALSE),0)</f>
        <v>0</v>
      </c>
      <c r="I247" s="16">
        <f t="shared" si="6"/>
        <v>0</v>
      </c>
      <c r="J247" s="16"/>
      <c r="K247" s="16">
        <f t="shared" si="7"/>
        <v>0</v>
      </c>
    </row>
    <row r="248" spans="1:11" ht="15" hidden="1" thickTop="1" thickBot="1">
      <c r="A248" s="15"/>
      <c r="B248" s="15"/>
      <c r="C248" s="15"/>
      <c r="D248" s="15" t="str">
        <f>IFERROR(VLOOKUP(C248,الأكواد!$A$3:$F$1037,2,FALSE),"")</f>
        <v/>
      </c>
      <c r="E248" s="15" t="str">
        <f>IFERROR(VLOOKUP(C248,الأكواد!$A$3:$F$1037,3,FALSE),"")</f>
        <v/>
      </c>
      <c r="F248" s="15"/>
      <c r="G248" s="15"/>
      <c r="H248" s="16">
        <f>IFERROR(VLOOKUP(C248,الأكواد!$A$3:$F$1037,5,FALSE),0)</f>
        <v>0</v>
      </c>
      <c r="I248" s="16">
        <f t="shared" si="6"/>
        <v>0</v>
      </c>
      <c r="J248" s="16"/>
      <c r="K248" s="16">
        <f t="shared" si="7"/>
        <v>0</v>
      </c>
    </row>
    <row r="249" spans="1:11" ht="15" hidden="1" thickTop="1" thickBot="1">
      <c r="A249" s="15"/>
      <c r="B249" s="15"/>
      <c r="C249" s="15"/>
      <c r="D249" s="15" t="str">
        <f>IFERROR(VLOOKUP(C249,الأكواد!$A$3:$F$1037,2,FALSE),"")</f>
        <v/>
      </c>
      <c r="E249" s="15" t="str">
        <f>IFERROR(VLOOKUP(C249,الأكواد!$A$3:$F$1037,3,FALSE),"")</f>
        <v/>
      </c>
      <c r="F249" s="15"/>
      <c r="G249" s="15"/>
      <c r="H249" s="16">
        <f>IFERROR(VLOOKUP(C249,الأكواد!$A$3:$F$1037,5,FALSE),0)</f>
        <v>0</v>
      </c>
      <c r="I249" s="16">
        <f t="shared" si="6"/>
        <v>0</v>
      </c>
      <c r="J249" s="16"/>
      <c r="K249" s="16">
        <f t="shared" si="7"/>
        <v>0</v>
      </c>
    </row>
    <row r="250" spans="1:11" ht="15" hidden="1" thickTop="1" thickBot="1">
      <c r="A250" s="15"/>
      <c r="B250" s="15"/>
      <c r="C250" s="15"/>
      <c r="D250" s="15" t="str">
        <f>IFERROR(VLOOKUP(C250,الأكواد!$A$3:$F$1037,2,FALSE),"")</f>
        <v/>
      </c>
      <c r="E250" s="15" t="str">
        <f>IFERROR(VLOOKUP(C250,الأكواد!$A$3:$F$1037,3,FALSE),"")</f>
        <v/>
      </c>
      <c r="F250" s="15"/>
      <c r="G250" s="15"/>
      <c r="H250" s="16">
        <f>IFERROR(VLOOKUP(C250,الأكواد!$A$3:$F$1037,5,FALSE),0)</f>
        <v>0</v>
      </c>
      <c r="I250" s="16">
        <f t="shared" si="6"/>
        <v>0</v>
      </c>
      <c r="J250" s="16"/>
      <c r="K250" s="16">
        <f t="shared" si="7"/>
        <v>0</v>
      </c>
    </row>
    <row r="251" spans="1:11" ht="15" hidden="1" thickTop="1" thickBot="1">
      <c r="A251" s="15"/>
      <c r="B251" s="15"/>
      <c r="C251" s="15"/>
      <c r="D251" s="15" t="str">
        <f>IFERROR(VLOOKUP(C251,الأكواد!$A$3:$F$1037,2,FALSE),"")</f>
        <v/>
      </c>
      <c r="E251" s="15" t="str">
        <f>IFERROR(VLOOKUP(C251,الأكواد!$A$3:$F$1037,3,FALSE),"")</f>
        <v/>
      </c>
      <c r="F251" s="15"/>
      <c r="G251" s="15"/>
      <c r="H251" s="16">
        <f>IFERROR(VLOOKUP(C251,الأكواد!$A$3:$F$1037,5,FALSE),0)</f>
        <v>0</v>
      </c>
      <c r="I251" s="16">
        <f t="shared" si="6"/>
        <v>0</v>
      </c>
      <c r="J251" s="16"/>
      <c r="K251" s="16">
        <f t="shared" si="7"/>
        <v>0</v>
      </c>
    </row>
    <row r="252" spans="1:11" ht="15" hidden="1" thickTop="1" thickBot="1">
      <c r="A252" s="15"/>
      <c r="B252" s="15"/>
      <c r="C252" s="15"/>
      <c r="D252" s="15" t="str">
        <f>IFERROR(VLOOKUP(C252,الأكواد!$A$3:$F$1037,2,FALSE),"")</f>
        <v/>
      </c>
      <c r="E252" s="15" t="str">
        <f>IFERROR(VLOOKUP(C252,الأكواد!$A$3:$F$1037,3,FALSE),"")</f>
        <v/>
      </c>
      <c r="F252" s="15"/>
      <c r="G252" s="15"/>
      <c r="H252" s="16">
        <f>IFERROR(VLOOKUP(C252,الأكواد!$A$3:$F$1037,5,FALSE),0)</f>
        <v>0</v>
      </c>
      <c r="I252" s="16">
        <f t="shared" si="6"/>
        <v>0</v>
      </c>
      <c r="J252" s="16"/>
      <c r="K252" s="16">
        <f t="shared" si="7"/>
        <v>0</v>
      </c>
    </row>
    <row r="253" spans="1:11" ht="15" hidden="1" thickTop="1" thickBot="1">
      <c r="A253" s="15"/>
      <c r="B253" s="15"/>
      <c r="C253" s="15"/>
      <c r="D253" s="15" t="str">
        <f>IFERROR(VLOOKUP(C253,الأكواد!$A$3:$F$1037,2,FALSE),"")</f>
        <v/>
      </c>
      <c r="E253" s="15" t="str">
        <f>IFERROR(VLOOKUP(C253,الأكواد!$A$3:$F$1037,3,FALSE),"")</f>
        <v/>
      </c>
      <c r="F253" s="15"/>
      <c r="G253" s="15"/>
      <c r="H253" s="16">
        <f>IFERROR(VLOOKUP(C253,الأكواد!$A$3:$F$1037,5,FALSE),0)</f>
        <v>0</v>
      </c>
      <c r="I253" s="16">
        <f t="shared" si="6"/>
        <v>0</v>
      </c>
      <c r="J253" s="16"/>
      <c r="K253" s="16">
        <f t="shared" si="7"/>
        <v>0</v>
      </c>
    </row>
    <row r="254" spans="1:11" ht="15" hidden="1" thickTop="1" thickBot="1">
      <c r="A254" s="15"/>
      <c r="B254" s="15"/>
      <c r="C254" s="15"/>
      <c r="D254" s="15" t="str">
        <f>IFERROR(VLOOKUP(C254,الأكواد!$A$3:$F$1037,2,FALSE),"")</f>
        <v/>
      </c>
      <c r="E254" s="15" t="str">
        <f>IFERROR(VLOOKUP(C254,الأكواد!$A$3:$F$1037,3,FALSE),"")</f>
        <v/>
      </c>
      <c r="F254" s="15"/>
      <c r="G254" s="15"/>
      <c r="H254" s="16">
        <f>IFERROR(VLOOKUP(C254,الأكواد!$A$3:$F$1037,5,FALSE),0)</f>
        <v>0</v>
      </c>
      <c r="I254" s="16">
        <f t="shared" si="6"/>
        <v>0</v>
      </c>
      <c r="J254" s="16"/>
      <c r="K254" s="16">
        <f t="shared" si="7"/>
        <v>0</v>
      </c>
    </row>
    <row r="255" spans="1:11" ht="15" hidden="1" thickTop="1" thickBot="1">
      <c r="A255" s="15"/>
      <c r="B255" s="15"/>
      <c r="C255" s="15"/>
      <c r="D255" s="15" t="str">
        <f>IFERROR(VLOOKUP(C255,الأكواد!$A$3:$F$1037,2,FALSE),"")</f>
        <v/>
      </c>
      <c r="E255" s="15" t="str">
        <f>IFERROR(VLOOKUP(C255,الأكواد!$A$3:$F$1037,3,FALSE),"")</f>
        <v/>
      </c>
      <c r="F255" s="15"/>
      <c r="G255" s="15"/>
      <c r="H255" s="16">
        <f>IFERROR(VLOOKUP(C255,الأكواد!$A$3:$F$1037,5,FALSE),0)</f>
        <v>0</v>
      </c>
      <c r="I255" s="16">
        <f t="shared" si="6"/>
        <v>0</v>
      </c>
      <c r="J255" s="16"/>
      <c r="K255" s="16">
        <f t="shared" si="7"/>
        <v>0</v>
      </c>
    </row>
    <row r="256" spans="1:11" ht="15" hidden="1" thickTop="1" thickBot="1">
      <c r="A256" s="15"/>
      <c r="B256" s="15"/>
      <c r="C256" s="15"/>
      <c r="D256" s="15" t="str">
        <f>IFERROR(VLOOKUP(C256,الأكواد!$A$3:$F$1037,2,FALSE),"")</f>
        <v/>
      </c>
      <c r="E256" s="15" t="str">
        <f>IFERROR(VLOOKUP(C256,الأكواد!$A$3:$F$1037,3,FALSE),"")</f>
        <v/>
      </c>
      <c r="F256" s="15"/>
      <c r="G256" s="15"/>
      <c r="H256" s="16">
        <f>IFERROR(VLOOKUP(C256,الأكواد!$A$3:$F$1037,5,FALSE),0)</f>
        <v>0</v>
      </c>
      <c r="I256" s="16">
        <f t="shared" si="6"/>
        <v>0</v>
      </c>
      <c r="J256" s="16"/>
      <c r="K256" s="16">
        <f t="shared" si="7"/>
        <v>0</v>
      </c>
    </row>
    <row r="257" spans="1:11" ht="15" hidden="1" thickTop="1" thickBot="1">
      <c r="A257" s="15"/>
      <c r="B257" s="15"/>
      <c r="C257" s="15"/>
      <c r="D257" s="15" t="str">
        <f>IFERROR(VLOOKUP(C257,الأكواد!$A$3:$F$1037,2,FALSE),"")</f>
        <v/>
      </c>
      <c r="E257" s="15" t="str">
        <f>IFERROR(VLOOKUP(C257,الأكواد!$A$3:$F$1037,3,FALSE),"")</f>
        <v/>
      </c>
      <c r="F257" s="15"/>
      <c r="G257" s="15"/>
      <c r="H257" s="16">
        <f>IFERROR(VLOOKUP(C257,الأكواد!$A$3:$F$1037,5,FALSE),0)</f>
        <v>0</v>
      </c>
      <c r="I257" s="16">
        <f t="shared" si="6"/>
        <v>0</v>
      </c>
      <c r="J257" s="16"/>
      <c r="K257" s="16">
        <f t="shared" si="7"/>
        <v>0</v>
      </c>
    </row>
    <row r="258" spans="1:11" ht="15" hidden="1" thickTop="1" thickBot="1">
      <c r="A258" s="15"/>
      <c r="B258" s="15"/>
      <c r="C258" s="15"/>
      <c r="D258" s="15" t="str">
        <f>IFERROR(VLOOKUP(C258,الأكواد!$A$3:$F$1037,2,FALSE),"")</f>
        <v/>
      </c>
      <c r="E258" s="15" t="str">
        <f>IFERROR(VLOOKUP(C258,الأكواد!$A$3:$F$1037,3,FALSE),"")</f>
        <v/>
      </c>
      <c r="F258" s="15"/>
      <c r="G258" s="15"/>
      <c r="H258" s="16">
        <f>IFERROR(VLOOKUP(C258,الأكواد!$A$3:$F$1037,5,FALSE),0)</f>
        <v>0</v>
      </c>
      <c r="I258" s="16">
        <f t="shared" si="6"/>
        <v>0</v>
      </c>
      <c r="J258" s="16"/>
      <c r="K258" s="16">
        <f t="shared" si="7"/>
        <v>0</v>
      </c>
    </row>
    <row r="259" spans="1:11" ht="15" hidden="1" thickTop="1" thickBot="1">
      <c r="A259" s="15"/>
      <c r="B259" s="15"/>
      <c r="C259" s="15"/>
      <c r="D259" s="15" t="str">
        <f>IFERROR(VLOOKUP(C259,الأكواد!$A$3:$F$1037,2,FALSE),"")</f>
        <v/>
      </c>
      <c r="E259" s="15" t="str">
        <f>IFERROR(VLOOKUP(C259,الأكواد!$A$3:$F$1037,3,FALSE),"")</f>
        <v/>
      </c>
      <c r="F259" s="15"/>
      <c r="G259" s="15"/>
      <c r="H259" s="16">
        <f>IFERROR(VLOOKUP(C259,الأكواد!$A$3:$F$1037,5,FALSE),0)</f>
        <v>0</v>
      </c>
      <c r="I259" s="16">
        <f t="shared" si="6"/>
        <v>0</v>
      </c>
      <c r="J259" s="16"/>
      <c r="K259" s="16">
        <f t="shared" si="7"/>
        <v>0</v>
      </c>
    </row>
    <row r="260" spans="1:11" ht="15" hidden="1" thickTop="1" thickBot="1">
      <c r="A260" s="15"/>
      <c r="B260" s="15"/>
      <c r="C260" s="15"/>
      <c r="D260" s="15" t="str">
        <f>IFERROR(VLOOKUP(C260,الأكواد!$A$3:$F$1037,2,FALSE),"")</f>
        <v/>
      </c>
      <c r="E260" s="15" t="str">
        <f>IFERROR(VLOOKUP(C260,الأكواد!$A$3:$F$1037,3,FALSE),"")</f>
        <v/>
      </c>
      <c r="F260" s="15"/>
      <c r="G260" s="15"/>
      <c r="H260" s="16">
        <f>IFERROR(VLOOKUP(C260,الأكواد!$A$3:$F$1037,5,FALSE),0)</f>
        <v>0</v>
      </c>
      <c r="I260" s="16">
        <f t="shared" si="6"/>
        <v>0</v>
      </c>
      <c r="J260" s="16"/>
      <c r="K260" s="16">
        <f t="shared" si="7"/>
        <v>0</v>
      </c>
    </row>
    <row r="261" spans="1:11" ht="15" hidden="1" thickTop="1" thickBot="1">
      <c r="A261" s="15"/>
      <c r="B261" s="15"/>
      <c r="C261" s="15"/>
      <c r="D261" s="15" t="str">
        <f>IFERROR(VLOOKUP(C261,الأكواد!$A$3:$F$1037,2,FALSE),"")</f>
        <v/>
      </c>
      <c r="E261" s="15" t="str">
        <f>IFERROR(VLOOKUP(C261,الأكواد!$A$3:$F$1037,3,FALSE),"")</f>
        <v/>
      </c>
      <c r="F261" s="15"/>
      <c r="G261" s="15"/>
      <c r="H261" s="16">
        <f>IFERROR(VLOOKUP(C261,الأكواد!$A$3:$F$1037,5,FALSE),0)</f>
        <v>0</v>
      </c>
      <c r="I261" s="16">
        <f t="shared" si="6"/>
        <v>0</v>
      </c>
      <c r="J261" s="16"/>
      <c r="K261" s="16">
        <f t="shared" si="7"/>
        <v>0</v>
      </c>
    </row>
    <row r="262" spans="1:11" ht="15" hidden="1" thickTop="1" thickBot="1">
      <c r="A262" s="15"/>
      <c r="B262" s="15"/>
      <c r="C262" s="15"/>
      <c r="D262" s="15" t="str">
        <f>IFERROR(VLOOKUP(C262,الأكواد!$A$3:$F$1037,2,FALSE),"")</f>
        <v/>
      </c>
      <c r="E262" s="15" t="str">
        <f>IFERROR(VLOOKUP(C262,الأكواد!$A$3:$F$1037,3,FALSE),"")</f>
        <v/>
      </c>
      <c r="F262" s="15"/>
      <c r="G262" s="15"/>
      <c r="H262" s="16">
        <f>IFERROR(VLOOKUP(C262,الأكواد!$A$3:$F$1037,5,FALSE),0)</f>
        <v>0</v>
      </c>
      <c r="I262" s="16">
        <f t="shared" si="6"/>
        <v>0</v>
      </c>
      <c r="J262" s="16"/>
      <c r="K262" s="16">
        <f t="shared" si="7"/>
        <v>0</v>
      </c>
    </row>
    <row r="263" spans="1:11" ht="15" hidden="1" thickTop="1" thickBot="1">
      <c r="A263" s="15"/>
      <c r="B263" s="15"/>
      <c r="C263" s="15"/>
      <c r="D263" s="15" t="str">
        <f>IFERROR(VLOOKUP(C263,الأكواد!$A$3:$F$1037,2,FALSE),"")</f>
        <v/>
      </c>
      <c r="E263" s="15" t="str">
        <f>IFERROR(VLOOKUP(C263,الأكواد!$A$3:$F$1037,3,FALSE),"")</f>
        <v/>
      </c>
      <c r="F263" s="15"/>
      <c r="G263" s="15"/>
      <c r="H263" s="16">
        <f>IFERROR(VLOOKUP(C263,الأكواد!$A$3:$F$1037,5,FALSE),0)</f>
        <v>0</v>
      </c>
      <c r="I263" s="16">
        <f t="shared" ref="I263:I326" si="8">F263*H263</f>
        <v>0</v>
      </c>
      <c r="J263" s="16"/>
      <c r="K263" s="16">
        <f t="shared" ref="K263:K326" si="9">K262+I263-J263</f>
        <v>0</v>
      </c>
    </row>
    <row r="264" spans="1:11" ht="15" hidden="1" thickTop="1" thickBot="1">
      <c r="A264" s="15"/>
      <c r="B264" s="15"/>
      <c r="C264" s="15"/>
      <c r="D264" s="15" t="str">
        <f>IFERROR(VLOOKUP(C264,الأكواد!$A$3:$F$1037,2,FALSE),"")</f>
        <v/>
      </c>
      <c r="E264" s="15" t="str">
        <f>IFERROR(VLOOKUP(C264,الأكواد!$A$3:$F$1037,3,FALSE),"")</f>
        <v/>
      </c>
      <c r="F264" s="15"/>
      <c r="G264" s="15"/>
      <c r="H264" s="16">
        <f>IFERROR(VLOOKUP(C264,الأكواد!$A$3:$F$1037,5,FALSE),0)</f>
        <v>0</v>
      </c>
      <c r="I264" s="16">
        <f t="shared" si="8"/>
        <v>0</v>
      </c>
      <c r="J264" s="16"/>
      <c r="K264" s="16">
        <f t="shared" si="9"/>
        <v>0</v>
      </c>
    </row>
    <row r="265" spans="1:11" ht="15" hidden="1" thickTop="1" thickBot="1">
      <c r="A265" s="15"/>
      <c r="B265" s="15"/>
      <c r="C265" s="15"/>
      <c r="D265" s="15" t="str">
        <f>IFERROR(VLOOKUP(C265,الأكواد!$A$3:$F$1037,2,FALSE),"")</f>
        <v/>
      </c>
      <c r="E265" s="15" t="str">
        <f>IFERROR(VLOOKUP(C265,الأكواد!$A$3:$F$1037,3,FALSE),"")</f>
        <v/>
      </c>
      <c r="F265" s="15"/>
      <c r="G265" s="15"/>
      <c r="H265" s="16">
        <f>IFERROR(VLOOKUP(C265,الأكواد!$A$3:$F$1037,5,FALSE),0)</f>
        <v>0</v>
      </c>
      <c r="I265" s="16">
        <f t="shared" si="8"/>
        <v>0</v>
      </c>
      <c r="J265" s="16"/>
      <c r="K265" s="16">
        <f t="shared" si="9"/>
        <v>0</v>
      </c>
    </row>
    <row r="266" spans="1:11" ht="15" hidden="1" thickTop="1" thickBot="1">
      <c r="A266" s="15"/>
      <c r="B266" s="15"/>
      <c r="C266" s="15"/>
      <c r="D266" s="15" t="str">
        <f>IFERROR(VLOOKUP(C266,الأكواد!$A$3:$F$1037,2,FALSE),"")</f>
        <v/>
      </c>
      <c r="E266" s="15" t="str">
        <f>IFERROR(VLOOKUP(C266,الأكواد!$A$3:$F$1037,3,FALSE),"")</f>
        <v/>
      </c>
      <c r="F266" s="15"/>
      <c r="G266" s="15"/>
      <c r="H266" s="16">
        <f>IFERROR(VLOOKUP(C266,الأكواد!$A$3:$F$1037,5,FALSE),0)</f>
        <v>0</v>
      </c>
      <c r="I266" s="16">
        <f t="shared" si="8"/>
        <v>0</v>
      </c>
      <c r="J266" s="16"/>
      <c r="K266" s="16">
        <f t="shared" si="9"/>
        <v>0</v>
      </c>
    </row>
    <row r="267" spans="1:11" ht="15" hidden="1" thickTop="1" thickBot="1">
      <c r="A267" s="15"/>
      <c r="B267" s="15"/>
      <c r="C267" s="15"/>
      <c r="D267" s="15" t="str">
        <f>IFERROR(VLOOKUP(C267,الأكواد!$A$3:$F$1037,2,FALSE),"")</f>
        <v/>
      </c>
      <c r="E267" s="15" t="str">
        <f>IFERROR(VLOOKUP(C267,الأكواد!$A$3:$F$1037,3,FALSE),"")</f>
        <v/>
      </c>
      <c r="F267" s="15"/>
      <c r="G267" s="15"/>
      <c r="H267" s="16">
        <f>IFERROR(VLOOKUP(C267,الأكواد!$A$3:$F$1037,5,FALSE),0)</f>
        <v>0</v>
      </c>
      <c r="I267" s="16">
        <f t="shared" si="8"/>
        <v>0</v>
      </c>
      <c r="J267" s="16"/>
      <c r="K267" s="16">
        <f t="shared" si="9"/>
        <v>0</v>
      </c>
    </row>
    <row r="268" spans="1:11" ht="15" hidden="1" thickTop="1" thickBot="1">
      <c r="A268" s="15"/>
      <c r="B268" s="15"/>
      <c r="C268" s="15"/>
      <c r="D268" s="15" t="str">
        <f>IFERROR(VLOOKUP(C268,الأكواد!$A$3:$F$1037,2,FALSE),"")</f>
        <v/>
      </c>
      <c r="E268" s="15" t="str">
        <f>IFERROR(VLOOKUP(C268,الأكواد!$A$3:$F$1037,3,FALSE),"")</f>
        <v/>
      </c>
      <c r="F268" s="15"/>
      <c r="G268" s="15"/>
      <c r="H268" s="16">
        <f>IFERROR(VLOOKUP(C268,الأكواد!$A$3:$F$1037,5,FALSE),0)</f>
        <v>0</v>
      </c>
      <c r="I268" s="16">
        <f t="shared" si="8"/>
        <v>0</v>
      </c>
      <c r="J268" s="16"/>
      <c r="K268" s="16">
        <f t="shared" si="9"/>
        <v>0</v>
      </c>
    </row>
    <row r="269" spans="1:11" ht="15" hidden="1" thickTop="1" thickBot="1">
      <c r="A269" s="15"/>
      <c r="B269" s="15"/>
      <c r="C269" s="15"/>
      <c r="D269" s="15" t="str">
        <f>IFERROR(VLOOKUP(C269,الأكواد!$A$3:$F$1037,2,FALSE),"")</f>
        <v/>
      </c>
      <c r="E269" s="15" t="str">
        <f>IFERROR(VLOOKUP(C269,الأكواد!$A$3:$F$1037,3,FALSE),"")</f>
        <v/>
      </c>
      <c r="F269" s="15"/>
      <c r="G269" s="15"/>
      <c r="H269" s="16">
        <f>IFERROR(VLOOKUP(C269,الأكواد!$A$3:$F$1037,5,FALSE),0)</f>
        <v>0</v>
      </c>
      <c r="I269" s="16">
        <f t="shared" si="8"/>
        <v>0</v>
      </c>
      <c r="J269" s="16"/>
      <c r="K269" s="16">
        <f t="shared" si="9"/>
        <v>0</v>
      </c>
    </row>
    <row r="270" spans="1:11" ht="15" hidden="1" thickTop="1" thickBot="1">
      <c r="A270" s="15"/>
      <c r="B270" s="15"/>
      <c r="C270" s="15"/>
      <c r="D270" s="15" t="str">
        <f>IFERROR(VLOOKUP(C270,الأكواد!$A$3:$F$1037,2,FALSE),"")</f>
        <v/>
      </c>
      <c r="E270" s="15" t="str">
        <f>IFERROR(VLOOKUP(C270,الأكواد!$A$3:$F$1037,3,FALSE),"")</f>
        <v/>
      </c>
      <c r="F270" s="15"/>
      <c r="G270" s="15"/>
      <c r="H270" s="16">
        <f>IFERROR(VLOOKUP(C270,الأكواد!$A$3:$F$1037,5,FALSE),0)</f>
        <v>0</v>
      </c>
      <c r="I270" s="16">
        <f t="shared" si="8"/>
        <v>0</v>
      </c>
      <c r="J270" s="16"/>
      <c r="K270" s="16">
        <f t="shared" si="9"/>
        <v>0</v>
      </c>
    </row>
    <row r="271" spans="1:11" ht="15" hidden="1" thickTop="1" thickBot="1">
      <c r="A271" s="15"/>
      <c r="B271" s="15"/>
      <c r="C271" s="15"/>
      <c r="D271" s="15" t="str">
        <f>IFERROR(VLOOKUP(C271,الأكواد!$A$3:$F$1037,2,FALSE),"")</f>
        <v/>
      </c>
      <c r="E271" s="15" t="str">
        <f>IFERROR(VLOOKUP(C271,الأكواد!$A$3:$F$1037,3,FALSE),"")</f>
        <v/>
      </c>
      <c r="F271" s="15"/>
      <c r="G271" s="15"/>
      <c r="H271" s="16">
        <f>IFERROR(VLOOKUP(C271,الأكواد!$A$3:$F$1037,5,FALSE),0)</f>
        <v>0</v>
      </c>
      <c r="I271" s="16">
        <f t="shared" si="8"/>
        <v>0</v>
      </c>
      <c r="J271" s="16"/>
      <c r="K271" s="16">
        <f t="shared" si="9"/>
        <v>0</v>
      </c>
    </row>
    <row r="272" spans="1:11" ht="15" hidden="1" thickTop="1" thickBot="1">
      <c r="A272" s="15"/>
      <c r="B272" s="15"/>
      <c r="C272" s="15"/>
      <c r="D272" s="15" t="str">
        <f>IFERROR(VLOOKUP(C272,الأكواد!$A$3:$F$1037,2,FALSE),"")</f>
        <v/>
      </c>
      <c r="E272" s="15" t="str">
        <f>IFERROR(VLOOKUP(C272,الأكواد!$A$3:$F$1037,3,FALSE),"")</f>
        <v/>
      </c>
      <c r="F272" s="15"/>
      <c r="G272" s="15"/>
      <c r="H272" s="16">
        <f>IFERROR(VLOOKUP(C272,الأكواد!$A$3:$F$1037,5,FALSE),0)</f>
        <v>0</v>
      </c>
      <c r="I272" s="16">
        <f t="shared" si="8"/>
        <v>0</v>
      </c>
      <c r="J272" s="16"/>
      <c r="K272" s="16">
        <f t="shared" si="9"/>
        <v>0</v>
      </c>
    </row>
    <row r="273" spans="1:11" ht="15" hidden="1" thickTop="1" thickBot="1">
      <c r="A273" s="15"/>
      <c r="B273" s="15"/>
      <c r="C273" s="15"/>
      <c r="D273" s="15" t="str">
        <f>IFERROR(VLOOKUP(C273,الأكواد!$A$3:$F$1037,2,FALSE),"")</f>
        <v/>
      </c>
      <c r="E273" s="15" t="str">
        <f>IFERROR(VLOOKUP(C273,الأكواد!$A$3:$F$1037,3,FALSE),"")</f>
        <v/>
      </c>
      <c r="F273" s="15"/>
      <c r="G273" s="15"/>
      <c r="H273" s="16">
        <f>IFERROR(VLOOKUP(C273,الأكواد!$A$3:$F$1037,5,FALSE),0)</f>
        <v>0</v>
      </c>
      <c r="I273" s="16">
        <f t="shared" si="8"/>
        <v>0</v>
      </c>
      <c r="J273" s="16"/>
      <c r="K273" s="16">
        <f t="shared" si="9"/>
        <v>0</v>
      </c>
    </row>
    <row r="274" spans="1:11" ht="15" hidden="1" thickTop="1" thickBot="1">
      <c r="A274" s="15"/>
      <c r="B274" s="15"/>
      <c r="C274" s="15"/>
      <c r="D274" s="15" t="str">
        <f>IFERROR(VLOOKUP(C274,الأكواد!$A$3:$F$1037,2,FALSE),"")</f>
        <v/>
      </c>
      <c r="E274" s="15" t="str">
        <f>IFERROR(VLOOKUP(C274,الأكواد!$A$3:$F$1037,3,FALSE),"")</f>
        <v/>
      </c>
      <c r="F274" s="15"/>
      <c r="G274" s="15"/>
      <c r="H274" s="16">
        <f>IFERROR(VLOOKUP(C274,الأكواد!$A$3:$F$1037,5,FALSE),0)</f>
        <v>0</v>
      </c>
      <c r="I274" s="16">
        <f t="shared" si="8"/>
        <v>0</v>
      </c>
      <c r="J274" s="16"/>
      <c r="K274" s="16">
        <f t="shared" si="9"/>
        <v>0</v>
      </c>
    </row>
    <row r="275" spans="1:11" ht="15" hidden="1" thickTop="1" thickBot="1">
      <c r="A275" s="15"/>
      <c r="B275" s="15"/>
      <c r="C275" s="15"/>
      <c r="D275" s="15" t="str">
        <f>IFERROR(VLOOKUP(C275,الأكواد!$A$3:$F$1037,2,FALSE),"")</f>
        <v/>
      </c>
      <c r="E275" s="15" t="str">
        <f>IFERROR(VLOOKUP(C275,الأكواد!$A$3:$F$1037,3,FALSE),"")</f>
        <v/>
      </c>
      <c r="F275" s="15"/>
      <c r="G275" s="15"/>
      <c r="H275" s="16">
        <f>IFERROR(VLOOKUP(C275,الأكواد!$A$3:$F$1037,5,FALSE),0)</f>
        <v>0</v>
      </c>
      <c r="I275" s="16">
        <f t="shared" si="8"/>
        <v>0</v>
      </c>
      <c r="J275" s="16"/>
      <c r="K275" s="16">
        <f t="shared" si="9"/>
        <v>0</v>
      </c>
    </row>
    <row r="276" spans="1:11" ht="15" hidden="1" thickTop="1" thickBot="1">
      <c r="A276" s="15"/>
      <c r="B276" s="15"/>
      <c r="C276" s="15"/>
      <c r="D276" s="15" t="str">
        <f>IFERROR(VLOOKUP(C276,الأكواد!$A$3:$F$1037,2,FALSE),"")</f>
        <v/>
      </c>
      <c r="E276" s="15" t="str">
        <f>IFERROR(VLOOKUP(C276,الأكواد!$A$3:$F$1037,3,FALSE),"")</f>
        <v/>
      </c>
      <c r="F276" s="15"/>
      <c r="G276" s="15"/>
      <c r="H276" s="16">
        <f>IFERROR(VLOOKUP(C276,الأكواد!$A$3:$F$1037,5,FALSE),0)</f>
        <v>0</v>
      </c>
      <c r="I276" s="16">
        <f t="shared" si="8"/>
        <v>0</v>
      </c>
      <c r="J276" s="16"/>
      <c r="K276" s="16">
        <f t="shared" si="9"/>
        <v>0</v>
      </c>
    </row>
    <row r="277" spans="1:11" ht="15" hidden="1" thickTop="1" thickBot="1">
      <c r="A277" s="15"/>
      <c r="B277" s="15"/>
      <c r="C277" s="15"/>
      <c r="D277" s="15" t="str">
        <f>IFERROR(VLOOKUP(C277,الأكواد!$A$3:$F$1037,2,FALSE),"")</f>
        <v/>
      </c>
      <c r="E277" s="15" t="str">
        <f>IFERROR(VLOOKUP(C277,الأكواد!$A$3:$F$1037,3,FALSE),"")</f>
        <v/>
      </c>
      <c r="F277" s="15"/>
      <c r="G277" s="15"/>
      <c r="H277" s="16">
        <f>IFERROR(VLOOKUP(C277,الأكواد!$A$3:$F$1037,5,FALSE),0)</f>
        <v>0</v>
      </c>
      <c r="I277" s="16">
        <f t="shared" si="8"/>
        <v>0</v>
      </c>
      <c r="J277" s="16"/>
      <c r="K277" s="16">
        <f t="shared" si="9"/>
        <v>0</v>
      </c>
    </row>
    <row r="278" spans="1:11" ht="15" hidden="1" thickTop="1" thickBot="1">
      <c r="A278" s="15"/>
      <c r="B278" s="15"/>
      <c r="C278" s="15"/>
      <c r="D278" s="15" t="str">
        <f>IFERROR(VLOOKUP(C278,الأكواد!$A$3:$F$1037,2,FALSE),"")</f>
        <v/>
      </c>
      <c r="E278" s="15" t="str">
        <f>IFERROR(VLOOKUP(C278,الأكواد!$A$3:$F$1037,3,FALSE),"")</f>
        <v/>
      </c>
      <c r="F278" s="15"/>
      <c r="G278" s="15"/>
      <c r="H278" s="16">
        <f>IFERROR(VLOOKUP(C278,الأكواد!$A$3:$F$1037,5,FALSE),0)</f>
        <v>0</v>
      </c>
      <c r="I278" s="16">
        <f t="shared" si="8"/>
        <v>0</v>
      </c>
      <c r="J278" s="16"/>
      <c r="K278" s="16">
        <f t="shared" si="9"/>
        <v>0</v>
      </c>
    </row>
    <row r="279" spans="1:11" ht="15" hidden="1" thickTop="1" thickBot="1">
      <c r="A279" s="15"/>
      <c r="B279" s="15"/>
      <c r="C279" s="15"/>
      <c r="D279" s="15" t="str">
        <f>IFERROR(VLOOKUP(C279,الأكواد!$A$3:$F$1037,2,FALSE),"")</f>
        <v/>
      </c>
      <c r="E279" s="15" t="str">
        <f>IFERROR(VLOOKUP(C279,الأكواد!$A$3:$F$1037,3,FALSE),"")</f>
        <v/>
      </c>
      <c r="F279" s="15"/>
      <c r="G279" s="15"/>
      <c r="H279" s="16">
        <f>IFERROR(VLOOKUP(C279,الأكواد!$A$3:$F$1037,5,FALSE),0)</f>
        <v>0</v>
      </c>
      <c r="I279" s="16">
        <f t="shared" si="8"/>
        <v>0</v>
      </c>
      <c r="J279" s="16"/>
      <c r="K279" s="16">
        <f t="shared" si="9"/>
        <v>0</v>
      </c>
    </row>
    <row r="280" spans="1:11" ht="15" hidden="1" thickTop="1" thickBot="1">
      <c r="A280" s="15"/>
      <c r="B280" s="15"/>
      <c r="C280" s="15"/>
      <c r="D280" s="15" t="str">
        <f>IFERROR(VLOOKUP(C280,الأكواد!$A$3:$F$1037,2,FALSE),"")</f>
        <v/>
      </c>
      <c r="E280" s="15" t="str">
        <f>IFERROR(VLOOKUP(C280,الأكواد!$A$3:$F$1037,3,FALSE),"")</f>
        <v/>
      </c>
      <c r="F280" s="15"/>
      <c r="G280" s="15"/>
      <c r="H280" s="16">
        <f>IFERROR(VLOOKUP(C280,الأكواد!$A$3:$F$1037,5,FALSE),0)</f>
        <v>0</v>
      </c>
      <c r="I280" s="16">
        <f t="shared" si="8"/>
        <v>0</v>
      </c>
      <c r="J280" s="16"/>
      <c r="K280" s="16">
        <f t="shared" si="9"/>
        <v>0</v>
      </c>
    </row>
    <row r="281" spans="1:11" ht="15" hidden="1" thickTop="1" thickBot="1">
      <c r="A281" s="15"/>
      <c r="B281" s="15"/>
      <c r="C281" s="15"/>
      <c r="D281" s="15" t="str">
        <f>IFERROR(VLOOKUP(C281,الأكواد!$A$3:$F$1037,2,FALSE),"")</f>
        <v/>
      </c>
      <c r="E281" s="15" t="str">
        <f>IFERROR(VLOOKUP(C281,الأكواد!$A$3:$F$1037,3,FALSE),"")</f>
        <v/>
      </c>
      <c r="F281" s="15"/>
      <c r="G281" s="15"/>
      <c r="H281" s="16">
        <f>IFERROR(VLOOKUP(C281,الأكواد!$A$3:$F$1037,5,FALSE),0)</f>
        <v>0</v>
      </c>
      <c r="I281" s="16">
        <f t="shared" si="8"/>
        <v>0</v>
      </c>
      <c r="J281" s="16"/>
      <c r="K281" s="16">
        <f t="shared" si="9"/>
        <v>0</v>
      </c>
    </row>
    <row r="282" spans="1:11" ht="15" hidden="1" thickTop="1" thickBot="1">
      <c r="A282" s="15"/>
      <c r="B282" s="15"/>
      <c r="C282" s="15"/>
      <c r="D282" s="15" t="str">
        <f>IFERROR(VLOOKUP(C282,الأكواد!$A$3:$F$1037,2,FALSE),"")</f>
        <v/>
      </c>
      <c r="E282" s="15" t="str">
        <f>IFERROR(VLOOKUP(C282,الأكواد!$A$3:$F$1037,3,FALSE),"")</f>
        <v/>
      </c>
      <c r="F282" s="15"/>
      <c r="G282" s="15"/>
      <c r="H282" s="16">
        <f>IFERROR(VLOOKUP(C282,الأكواد!$A$3:$F$1037,5,FALSE),0)</f>
        <v>0</v>
      </c>
      <c r="I282" s="16">
        <f t="shared" si="8"/>
        <v>0</v>
      </c>
      <c r="J282" s="16"/>
      <c r="K282" s="16">
        <f t="shared" si="9"/>
        <v>0</v>
      </c>
    </row>
    <row r="283" spans="1:11" ht="15" hidden="1" thickTop="1" thickBot="1">
      <c r="A283" s="15"/>
      <c r="B283" s="15"/>
      <c r="C283" s="15"/>
      <c r="D283" s="15" t="str">
        <f>IFERROR(VLOOKUP(C283,الأكواد!$A$3:$F$1037,2,FALSE),"")</f>
        <v/>
      </c>
      <c r="E283" s="15" t="str">
        <f>IFERROR(VLOOKUP(C283,الأكواد!$A$3:$F$1037,3,FALSE),"")</f>
        <v/>
      </c>
      <c r="F283" s="15"/>
      <c r="G283" s="15"/>
      <c r="H283" s="16">
        <f>IFERROR(VLOOKUP(C283,الأكواد!$A$3:$F$1037,5,FALSE),0)</f>
        <v>0</v>
      </c>
      <c r="I283" s="16">
        <f t="shared" si="8"/>
        <v>0</v>
      </c>
      <c r="J283" s="16"/>
      <c r="K283" s="16">
        <f t="shared" si="9"/>
        <v>0</v>
      </c>
    </row>
    <row r="284" spans="1:11" ht="15" hidden="1" thickTop="1" thickBot="1">
      <c r="A284" s="15"/>
      <c r="B284" s="15"/>
      <c r="C284" s="15"/>
      <c r="D284" s="15" t="str">
        <f>IFERROR(VLOOKUP(C284,الأكواد!$A$3:$F$1037,2,FALSE),"")</f>
        <v/>
      </c>
      <c r="E284" s="15" t="str">
        <f>IFERROR(VLOOKUP(C284,الأكواد!$A$3:$F$1037,3,FALSE),"")</f>
        <v/>
      </c>
      <c r="F284" s="15"/>
      <c r="G284" s="15"/>
      <c r="H284" s="16">
        <f>IFERROR(VLOOKUP(C284,الأكواد!$A$3:$F$1037,5,FALSE),0)</f>
        <v>0</v>
      </c>
      <c r="I284" s="16">
        <f t="shared" si="8"/>
        <v>0</v>
      </c>
      <c r="J284" s="16"/>
      <c r="K284" s="16">
        <f t="shared" si="9"/>
        <v>0</v>
      </c>
    </row>
    <row r="285" spans="1:11" ht="15" hidden="1" thickTop="1" thickBot="1">
      <c r="A285" s="15"/>
      <c r="B285" s="15"/>
      <c r="C285" s="15"/>
      <c r="D285" s="15" t="str">
        <f>IFERROR(VLOOKUP(C285,الأكواد!$A$3:$F$1037,2,FALSE),"")</f>
        <v/>
      </c>
      <c r="E285" s="15" t="str">
        <f>IFERROR(VLOOKUP(C285,الأكواد!$A$3:$F$1037,3,FALSE),"")</f>
        <v/>
      </c>
      <c r="F285" s="15"/>
      <c r="G285" s="15"/>
      <c r="H285" s="16">
        <f>IFERROR(VLOOKUP(C285,الأكواد!$A$3:$F$1037,5,FALSE),0)</f>
        <v>0</v>
      </c>
      <c r="I285" s="16">
        <f t="shared" si="8"/>
        <v>0</v>
      </c>
      <c r="J285" s="16"/>
      <c r="K285" s="16">
        <f t="shared" si="9"/>
        <v>0</v>
      </c>
    </row>
    <row r="286" spans="1:11" ht="15" hidden="1" thickTop="1" thickBot="1">
      <c r="A286" s="15"/>
      <c r="B286" s="15"/>
      <c r="C286" s="15"/>
      <c r="D286" s="15" t="str">
        <f>IFERROR(VLOOKUP(C286,الأكواد!$A$3:$F$1037,2,FALSE),"")</f>
        <v/>
      </c>
      <c r="E286" s="15" t="str">
        <f>IFERROR(VLOOKUP(C286,الأكواد!$A$3:$F$1037,3,FALSE),"")</f>
        <v/>
      </c>
      <c r="F286" s="15"/>
      <c r="G286" s="15"/>
      <c r="H286" s="16">
        <f>IFERROR(VLOOKUP(C286,الأكواد!$A$3:$F$1037,5,FALSE),0)</f>
        <v>0</v>
      </c>
      <c r="I286" s="16">
        <f t="shared" si="8"/>
        <v>0</v>
      </c>
      <c r="J286" s="16"/>
      <c r="K286" s="16">
        <f t="shared" si="9"/>
        <v>0</v>
      </c>
    </row>
    <row r="287" spans="1:11" ht="15" hidden="1" thickTop="1" thickBot="1">
      <c r="A287" s="15"/>
      <c r="B287" s="15"/>
      <c r="C287" s="15"/>
      <c r="D287" s="15" t="str">
        <f>IFERROR(VLOOKUP(C287,الأكواد!$A$3:$F$1037,2,FALSE),"")</f>
        <v/>
      </c>
      <c r="E287" s="15" t="str">
        <f>IFERROR(VLOOKUP(C287,الأكواد!$A$3:$F$1037,3,FALSE),"")</f>
        <v/>
      </c>
      <c r="F287" s="15"/>
      <c r="G287" s="15"/>
      <c r="H287" s="16">
        <f>IFERROR(VLOOKUP(C287,الأكواد!$A$3:$F$1037,5,FALSE),0)</f>
        <v>0</v>
      </c>
      <c r="I287" s="16">
        <f t="shared" si="8"/>
        <v>0</v>
      </c>
      <c r="J287" s="16"/>
      <c r="K287" s="16">
        <f t="shared" si="9"/>
        <v>0</v>
      </c>
    </row>
    <row r="288" spans="1:11" ht="15" hidden="1" thickTop="1" thickBot="1">
      <c r="A288" s="15"/>
      <c r="B288" s="15"/>
      <c r="C288" s="15"/>
      <c r="D288" s="15" t="str">
        <f>IFERROR(VLOOKUP(C288,الأكواد!$A$3:$F$1037,2,FALSE),"")</f>
        <v/>
      </c>
      <c r="E288" s="15" t="str">
        <f>IFERROR(VLOOKUP(C288,الأكواد!$A$3:$F$1037,3,FALSE),"")</f>
        <v/>
      </c>
      <c r="F288" s="15"/>
      <c r="G288" s="15"/>
      <c r="H288" s="16">
        <f>IFERROR(VLOOKUP(C288,الأكواد!$A$3:$F$1037,5,FALSE),0)</f>
        <v>0</v>
      </c>
      <c r="I288" s="16">
        <f t="shared" si="8"/>
        <v>0</v>
      </c>
      <c r="J288" s="16"/>
      <c r="K288" s="16">
        <f t="shared" si="9"/>
        <v>0</v>
      </c>
    </row>
    <row r="289" spans="1:11" ht="15" hidden="1" thickTop="1" thickBot="1">
      <c r="A289" s="15"/>
      <c r="B289" s="15"/>
      <c r="C289" s="15"/>
      <c r="D289" s="15" t="str">
        <f>IFERROR(VLOOKUP(C289,الأكواد!$A$3:$F$1037,2,FALSE),"")</f>
        <v/>
      </c>
      <c r="E289" s="15" t="str">
        <f>IFERROR(VLOOKUP(C289,الأكواد!$A$3:$F$1037,3,FALSE),"")</f>
        <v/>
      </c>
      <c r="F289" s="15"/>
      <c r="G289" s="15"/>
      <c r="H289" s="16">
        <f>IFERROR(VLOOKUP(C289,الأكواد!$A$3:$F$1037,5,FALSE),0)</f>
        <v>0</v>
      </c>
      <c r="I289" s="16">
        <f t="shared" si="8"/>
        <v>0</v>
      </c>
      <c r="J289" s="16"/>
      <c r="K289" s="16">
        <f t="shared" si="9"/>
        <v>0</v>
      </c>
    </row>
    <row r="290" spans="1:11" ht="15" hidden="1" thickTop="1" thickBot="1">
      <c r="A290" s="15"/>
      <c r="B290" s="15"/>
      <c r="C290" s="15"/>
      <c r="D290" s="15" t="str">
        <f>IFERROR(VLOOKUP(C290,الأكواد!$A$3:$F$1037,2,FALSE),"")</f>
        <v/>
      </c>
      <c r="E290" s="15" t="str">
        <f>IFERROR(VLOOKUP(C290,الأكواد!$A$3:$F$1037,3,FALSE),"")</f>
        <v/>
      </c>
      <c r="F290" s="15"/>
      <c r="G290" s="15"/>
      <c r="H290" s="16">
        <f>IFERROR(VLOOKUP(C290,الأكواد!$A$3:$F$1037,5,FALSE),0)</f>
        <v>0</v>
      </c>
      <c r="I290" s="16">
        <f t="shared" si="8"/>
        <v>0</v>
      </c>
      <c r="J290" s="16"/>
      <c r="K290" s="16">
        <f t="shared" si="9"/>
        <v>0</v>
      </c>
    </row>
    <row r="291" spans="1:11" ht="15" hidden="1" thickTop="1" thickBot="1">
      <c r="A291" s="15"/>
      <c r="B291" s="15"/>
      <c r="C291" s="15"/>
      <c r="D291" s="15" t="str">
        <f>IFERROR(VLOOKUP(C291,الأكواد!$A$3:$F$1037,2,FALSE),"")</f>
        <v/>
      </c>
      <c r="E291" s="15" t="str">
        <f>IFERROR(VLOOKUP(C291,الأكواد!$A$3:$F$1037,3,FALSE),"")</f>
        <v/>
      </c>
      <c r="F291" s="15"/>
      <c r="G291" s="15"/>
      <c r="H291" s="16">
        <f>IFERROR(VLOOKUP(C291,الأكواد!$A$3:$F$1037,5,FALSE),0)</f>
        <v>0</v>
      </c>
      <c r="I291" s="16">
        <f t="shared" si="8"/>
        <v>0</v>
      </c>
      <c r="J291" s="16"/>
      <c r="K291" s="16">
        <f t="shared" si="9"/>
        <v>0</v>
      </c>
    </row>
    <row r="292" spans="1:11" ht="15" hidden="1" thickTop="1" thickBot="1">
      <c r="A292" s="15"/>
      <c r="B292" s="15"/>
      <c r="C292" s="15"/>
      <c r="D292" s="15" t="str">
        <f>IFERROR(VLOOKUP(C292,الأكواد!$A$3:$F$1037,2,FALSE),"")</f>
        <v/>
      </c>
      <c r="E292" s="15" t="str">
        <f>IFERROR(VLOOKUP(C292,الأكواد!$A$3:$F$1037,3,FALSE),"")</f>
        <v/>
      </c>
      <c r="F292" s="15"/>
      <c r="G292" s="15"/>
      <c r="H292" s="16">
        <f>IFERROR(VLOOKUP(C292,الأكواد!$A$3:$F$1037,5,FALSE),0)</f>
        <v>0</v>
      </c>
      <c r="I292" s="16">
        <f t="shared" si="8"/>
        <v>0</v>
      </c>
      <c r="J292" s="16"/>
      <c r="K292" s="16">
        <f t="shared" si="9"/>
        <v>0</v>
      </c>
    </row>
    <row r="293" spans="1:11" ht="15" hidden="1" thickTop="1" thickBot="1">
      <c r="A293" s="15"/>
      <c r="B293" s="15"/>
      <c r="C293" s="15"/>
      <c r="D293" s="15" t="str">
        <f>IFERROR(VLOOKUP(C293,الأكواد!$A$3:$F$1037,2,FALSE),"")</f>
        <v/>
      </c>
      <c r="E293" s="15" t="str">
        <f>IFERROR(VLOOKUP(C293,الأكواد!$A$3:$F$1037,3,FALSE),"")</f>
        <v/>
      </c>
      <c r="F293" s="15"/>
      <c r="G293" s="15"/>
      <c r="H293" s="16">
        <f>IFERROR(VLOOKUP(C293,الأكواد!$A$3:$F$1037,5,FALSE),0)</f>
        <v>0</v>
      </c>
      <c r="I293" s="16">
        <f t="shared" si="8"/>
        <v>0</v>
      </c>
      <c r="J293" s="16"/>
      <c r="K293" s="16">
        <f t="shared" si="9"/>
        <v>0</v>
      </c>
    </row>
    <row r="294" spans="1:11" ht="15" hidden="1" thickTop="1" thickBot="1">
      <c r="A294" s="15"/>
      <c r="B294" s="15"/>
      <c r="C294" s="15"/>
      <c r="D294" s="15" t="str">
        <f>IFERROR(VLOOKUP(C294,الأكواد!$A$3:$F$1037,2,FALSE),"")</f>
        <v/>
      </c>
      <c r="E294" s="15" t="str">
        <f>IFERROR(VLOOKUP(C294,الأكواد!$A$3:$F$1037,3,FALSE),"")</f>
        <v/>
      </c>
      <c r="F294" s="15"/>
      <c r="G294" s="15"/>
      <c r="H294" s="16">
        <f>IFERROR(VLOOKUP(C294,الأكواد!$A$3:$F$1037,5,FALSE),0)</f>
        <v>0</v>
      </c>
      <c r="I294" s="16">
        <f t="shared" si="8"/>
        <v>0</v>
      </c>
      <c r="J294" s="16"/>
      <c r="K294" s="16">
        <f t="shared" si="9"/>
        <v>0</v>
      </c>
    </row>
    <row r="295" spans="1:11" ht="15" hidden="1" thickTop="1" thickBot="1">
      <c r="A295" s="15"/>
      <c r="B295" s="15"/>
      <c r="C295" s="15"/>
      <c r="D295" s="15" t="str">
        <f>IFERROR(VLOOKUP(C295,الأكواد!$A$3:$F$1037,2,FALSE),"")</f>
        <v/>
      </c>
      <c r="E295" s="15" t="str">
        <f>IFERROR(VLOOKUP(C295,الأكواد!$A$3:$F$1037,3,FALSE),"")</f>
        <v/>
      </c>
      <c r="F295" s="15"/>
      <c r="G295" s="15"/>
      <c r="H295" s="16">
        <f>IFERROR(VLOOKUP(C295,الأكواد!$A$3:$F$1037,5,FALSE),0)</f>
        <v>0</v>
      </c>
      <c r="I295" s="16">
        <f t="shared" si="8"/>
        <v>0</v>
      </c>
      <c r="J295" s="16"/>
      <c r="K295" s="16">
        <f t="shared" si="9"/>
        <v>0</v>
      </c>
    </row>
    <row r="296" spans="1:11" ht="15" hidden="1" thickTop="1" thickBot="1">
      <c r="A296" s="15"/>
      <c r="B296" s="15"/>
      <c r="C296" s="15"/>
      <c r="D296" s="15" t="str">
        <f>IFERROR(VLOOKUP(C296,الأكواد!$A$3:$F$1037,2,FALSE),"")</f>
        <v/>
      </c>
      <c r="E296" s="15" t="str">
        <f>IFERROR(VLOOKUP(C296,الأكواد!$A$3:$F$1037,3,FALSE),"")</f>
        <v/>
      </c>
      <c r="F296" s="15"/>
      <c r="G296" s="15"/>
      <c r="H296" s="16">
        <f>IFERROR(VLOOKUP(C296,الأكواد!$A$3:$F$1037,5,FALSE),0)</f>
        <v>0</v>
      </c>
      <c r="I296" s="16">
        <f t="shared" si="8"/>
        <v>0</v>
      </c>
      <c r="J296" s="16"/>
      <c r="K296" s="16">
        <f t="shared" si="9"/>
        <v>0</v>
      </c>
    </row>
    <row r="297" spans="1:11" ht="15" hidden="1" thickTop="1" thickBot="1">
      <c r="A297" s="15"/>
      <c r="B297" s="15"/>
      <c r="C297" s="15"/>
      <c r="D297" s="15" t="str">
        <f>IFERROR(VLOOKUP(C297,الأكواد!$A$3:$F$1037,2,FALSE),"")</f>
        <v/>
      </c>
      <c r="E297" s="15" t="str">
        <f>IFERROR(VLOOKUP(C297,الأكواد!$A$3:$F$1037,3,FALSE),"")</f>
        <v/>
      </c>
      <c r="F297" s="15"/>
      <c r="G297" s="15"/>
      <c r="H297" s="16">
        <f>IFERROR(VLOOKUP(C297,الأكواد!$A$3:$F$1037,5,FALSE),0)</f>
        <v>0</v>
      </c>
      <c r="I297" s="16">
        <f t="shared" si="8"/>
        <v>0</v>
      </c>
      <c r="J297" s="16"/>
      <c r="K297" s="16">
        <f t="shared" si="9"/>
        <v>0</v>
      </c>
    </row>
    <row r="298" spans="1:11" ht="15" hidden="1" thickTop="1" thickBot="1">
      <c r="A298" s="15"/>
      <c r="B298" s="15"/>
      <c r="C298" s="15"/>
      <c r="D298" s="15" t="str">
        <f>IFERROR(VLOOKUP(C298,الأكواد!$A$3:$F$1037,2,FALSE),"")</f>
        <v/>
      </c>
      <c r="E298" s="15" t="str">
        <f>IFERROR(VLOOKUP(C298,الأكواد!$A$3:$F$1037,3,FALSE),"")</f>
        <v/>
      </c>
      <c r="F298" s="15"/>
      <c r="G298" s="15"/>
      <c r="H298" s="16">
        <f>IFERROR(VLOOKUP(C298,الأكواد!$A$3:$F$1037,5,FALSE),0)</f>
        <v>0</v>
      </c>
      <c r="I298" s="16">
        <f t="shared" si="8"/>
        <v>0</v>
      </c>
      <c r="J298" s="16"/>
      <c r="K298" s="16">
        <f t="shared" si="9"/>
        <v>0</v>
      </c>
    </row>
    <row r="299" spans="1:11" ht="15" hidden="1" thickTop="1" thickBot="1">
      <c r="A299" s="15"/>
      <c r="B299" s="15"/>
      <c r="C299" s="15"/>
      <c r="D299" s="15" t="str">
        <f>IFERROR(VLOOKUP(C299,الأكواد!$A$3:$F$1037,2,FALSE),"")</f>
        <v/>
      </c>
      <c r="E299" s="15" t="str">
        <f>IFERROR(VLOOKUP(C299,الأكواد!$A$3:$F$1037,3,FALSE),"")</f>
        <v/>
      </c>
      <c r="F299" s="15"/>
      <c r="G299" s="15"/>
      <c r="H299" s="16">
        <f>IFERROR(VLOOKUP(C299,الأكواد!$A$3:$F$1037,5,FALSE),0)</f>
        <v>0</v>
      </c>
      <c r="I299" s="16">
        <f t="shared" si="8"/>
        <v>0</v>
      </c>
      <c r="J299" s="16"/>
      <c r="K299" s="16">
        <f t="shared" si="9"/>
        <v>0</v>
      </c>
    </row>
    <row r="300" spans="1:11" ht="15" hidden="1" thickTop="1" thickBot="1">
      <c r="A300" s="15"/>
      <c r="B300" s="15"/>
      <c r="C300" s="15"/>
      <c r="D300" s="15" t="str">
        <f>IFERROR(VLOOKUP(C300,الأكواد!$A$3:$F$1037,2,FALSE),"")</f>
        <v/>
      </c>
      <c r="E300" s="15" t="str">
        <f>IFERROR(VLOOKUP(C300,الأكواد!$A$3:$F$1037,3,FALSE),"")</f>
        <v/>
      </c>
      <c r="F300" s="15"/>
      <c r="G300" s="15"/>
      <c r="H300" s="16">
        <f>IFERROR(VLOOKUP(C300,الأكواد!$A$3:$F$1037,5,FALSE),0)</f>
        <v>0</v>
      </c>
      <c r="I300" s="16">
        <f t="shared" si="8"/>
        <v>0</v>
      </c>
      <c r="J300" s="16"/>
      <c r="K300" s="16">
        <f t="shared" si="9"/>
        <v>0</v>
      </c>
    </row>
    <row r="301" spans="1:11" ht="15" hidden="1" thickTop="1" thickBot="1">
      <c r="A301" s="15"/>
      <c r="B301" s="15"/>
      <c r="C301" s="15"/>
      <c r="D301" s="15" t="str">
        <f>IFERROR(VLOOKUP(C301,الأكواد!$A$3:$F$1037,2,FALSE),"")</f>
        <v/>
      </c>
      <c r="E301" s="15" t="str">
        <f>IFERROR(VLOOKUP(C301,الأكواد!$A$3:$F$1037,3,FALSE),"")</f>
        <v/>
      </c>
      <c r="F301" s="15"/>
      <c r="G301" s="15"/>
      <c r="H301" s="16">
        <f>IFERROR(VLOOKUP(C301,الأكواد!$A$3:$F$1037,5,FALSE),0)</f>
        <v>0</v>
      </c>
      <c r="I301" s="16">
        <f t="shared" si="8"/>
        <v>0</v>
      </c>
      <c r="J301" s="16"/>
      <c r="K301" s="16">
        <f t="shared" si="9"/>
        <v>0</v>
      </c>
    </row>
    <row r="302" spans="1:11" ht="15" hidden="1" thickTop="1" thickBot="1">
      <c r="A302" s="15"/>
      <c r="B302" s="15"/>
      <c r="C302" s="15"/>
      <c r="D302" s="15" t="str">
        <f>IFERROR(VLOOKUP(C302,الأكواد!$A$3:$F$1037,2,FALSE),"")</f>
        <v/>
      </c>
      <c r="E302" s="15" t="str">
        <f>IFERROR(VLOOKUP(C302,الأكواد!$A$3:$F$1037,3,FALSE),"")</f>
        <v/>
      </c>
      <c r="F302" s="15"/>
      <c r="G302" s="15"/>
      <c r="H302" s="16">
        <f>IFERROR(VLOOKUP(C302,الأكواد!$A$3:$F$1037,5,FALSE),0)</f>
        <v>0</v>
      </c>
      <c r="I302" s="16">
        <f t="shared" si="8"/>
        <v>0</v>
      </c>
      <c r="J302" s="16"/>
      <c r="K302" s="16">
        <f t="shared" si="9"/>
        <v>0</v>
      </c>
    </row>
    <row r="303" spans="1:11" ht="15" hidden="1" thickTop="1" thickBot="1">
      <c r="A303" s="15"/>
      <c r="B303" s="15"/>
      <c r="C303" s="15"/>
      <c r="D303" s="15" t="str">
        <f>IFERROR(VLOOKUP(C303,الأكواد!$A$3:$F$1037,2,FALSE),"")</f>
        <v/>
      </c>
      <c r="E303" s="15" t="str">
        <f>IFERROR(VLOOKUP(C303,الأكواد!$A$3:$F$1037,3,FALSE),"")</f>
        <v/>
      </c>
      <c r="F303" s="15"/>
      <c r="G303" s="15"/>
      <c r="H303" s="16">
        <f>IFERROR(VLOOKUP(C303,الأكواد!$A$3:$F$1037,5,FALSE),0)</f>
        <v>0</v>
      </c>
      <c r="I303" s="16">
        <f t="shared" si="8"/>
        <v>0</v>
      </c>
      <c r="J303" s="16"/>
      <c r="K303" s="16">
        <f t="shared" si="9"/>
        <v>0</v>
      </c>
    </row>
    <row r="304" spans="1:11" ht="15" hidden="1" thickTop="1" thickBot="1">
      <c r="A304" s="15"/>
      <c r="B304" s="15"/>
      <c r="C304" s="15"/>
      <c r="D304" s="15" t="str">
        <f>IFERROR(VLOOKUP(C304,الأكواد!$A$3:$F$1037,2,FALSE),"")</f>
        <v/>
      </c>
      <c r="E304" s="15" t="str">
        <f>IFERROR(VLOOKUP(C304,الأكواد!$A$3:$F$1037,3,FALSE),"")</f>
        <v/>
      </c>
      <c r="F304" s="15"/>
      <c r="G304" s="15"/>
      <c r="H304" s="16">
        <f>IFERROR(VLOOKUP(C304,الأكواد!$A$3:$F$1037,5,FALSE),0)</f>
        <v>0</v>
      </c>
      <c r="I304" s="16">
        <f t="shared" si="8"/>
        <v>0</v>
      </c>
      <c r="J304" s="16"/>
      <c r="K304" s="16">
        <f t="shared" si="9"/>
        <v>0</v>
      </c>
    </row>
    <row r="305" spans="1:11" ht="15" hidden="1" thickTop="1" thickBot="1">
      <c r="A305" s="15"/>
      <c r="B305" s="15"/>
      <c r="C305" s="15"/>
      <c r="D305" s="15" t="str">
        <f>IFERROR(VLOOKUP(C305,الأكواد!$A$3:$F$1037,2,FALSE),"")</f>
        <v/>
      </c>
      <c r="E305" s="15" t="str">
        <f>IFERROR(VLOOKUP(C305,الأكواد!$A$3:$F$1037,3,FALSE),"")</f>
        <v/>
      </c>
      <c r="F305" s="15"/>
      <c r="G305" s="15"/>
      <c r="H305" s="16">
        <f>IFERROR(VLOOKUP(C305,الأكواد!$A$3:$F$1037,5,FALSE),0)</f>
        <v>0</v>
      </c>
      <c r="I305" s="16">
        <f t="shared" si="8"/>
        <v>0</v>
      </c>
      <c r="J305" s="16"/>
      <c r="K305" s="16">
        <f t="shared" si="9"/>
        <v>0</v>
      </c>
    </row>
    <row r="306" spans="1:11" ht="15" hidden="1" thickTop="1" thickBot="1">
      <c r="A306" s="15"/>
      <c r="B306" s="15"/>
      <c r="C306" s="15"/>
      <c r="D306" s="15" t="str">
        <f>IFERROR(VLOOKUP(C306,الأكواد!$A$3:$F$1037,2,FALSE),"")</f>
        <v/>
      </c>
      <c r="E306" s="15" t="str">
        <f>IFERROR(VLOOKUP(C306,الأكواد!$A$3:$F$1037,3,FALSE),"")</f>
        <v/>
      </c>
      <c r="F306" s="15"/>
      <c r="G306" s="15"/>
      <c r="H306" s="16">
        <f>IFERROR(VLOOKUP(C306,الأكواد!$A$3:$F$1037,5,FALSE),0)</f>
        <v>0</v>
      </c>
      <c r="I306" s="16">
        <f t="shared" si="8"/>
        <v>0</v>
      </c>
      <c r="J306" s="16"/>
      <c r="K306" s="16">
        <f t="shared" si="9"/>
        <v>0</v>
      </c>
    </row>
    <row r="307" spans="1:11" ht="15" hidden="1" thickTop="1" thickBot="1">
      <c r="A307" s="15"/>
      <c r="B307" s="15"/>
      <c r="C307" s="15"/>
      <c r="D307" s="15" t="str">
        <f>IFERROR(VLOOKUP(C307,الأكواد!$A$3:$F$1037,2,FALSE),"")</f>
        <v/>
      </c>
      <c r="E307" s="15" t="str">
        <f>IFERROR(VLOOKUP(C307,الأكواد!$A$3:$F$1037,3,FALSE),"")</f>
        <v/>
      </c>
      <c r="F307" s="15"/>
      <c r="G307" s="15"/>
      <c r="H307" s="16">
        <f>IFERROR(VLOOKUP(C307,الأكواد!$A$3:$F$1037,5,FALSE),0)</f>
        <v>0</v>
      </c>
      <c r="I307" s="16">
        <f t="shared" si="8"/>
        <v>0</v>
      </c>
      <c r="J307" s="16"/>
      <c r="K307" s="16">
        <f t="shared" si="9"/>
        <v>0</v>
      </c>
    </row>
    <row r="308" spans="1:11" ht="15" hidden="1" thickTop="1" thickBot="1">
      <c r="A308" s="15"/>
      <c r="B308" s="15"/>
      <c r="C308" s="15"/>
      <c r="D308" s="15" t="str">
        <f>IFERROR(VLOOKUP(C308,الأكواد!$A$3:$F$1037,2,FALSE),"")</f>
        <v/>
      </c>
      <c r="E308" s="15" t="str">
        <f>IFERROR(VLOOKUP(C308,الأكواد!$A$3:$F$1037,3,FALSE),"")</f>
        <v/>
      </c>
      <c r="F308" s="15"/>
      <c r="G308" s="15"/>
      <c r="H308" s="16">
        <f>IFERROR(VLOOKUP(C308,الأكواد!$A$3:$F$1037,5,FALSE),0)</f>
        <v>0</v>
      </c>
      <c r="I308" s="16">
        <f t="shared" si="8"/>
        <v>0</v>
      </c>
      <c r="J308" s="16"/>
      <c r="K308" s="16">
        <f t="shared" si="9"/>
        <v>0</v>
      </c>
    </row>
    <row r="309" spans="1:11" ht="15" hidden="1" thickTop="1" thickBot="1">
      <c r="A309" s="15"/>
      <c r="B309" s="15"/>
      <c r="C309" s="15"/>
      <c r="D309" s="15" t="str">
        <f>IFERROR(VLOOKUP(C309,الأكواد!$A$3:$F$1037,2,FALSE),"")</f>
        <v/>
      </c>
      <c r="E309" s="15" t="str">
        <f>IFERROR(VLOOKUP(C309,الأكواد!$A$3:$F$1037,3,FALSE),"")</f>
        <v/>
      </c>
      <c r="F309" s="15"/>
      <c r="G309" s="15"/>
      <c r="H309" s="16">
        <f>IFERROR(VLOOKUP(C309,الأكواد!$A$3:$F$1037,5,FALSE),0)</f>
        <v>0</v>
      </c>
      <c r="I309" s="16">
        <f t="shared" si="8"/>
        <v>0</v>
      </c>
      <c r="J309" s="16"/>
      <c r="K309" s="16">
        <f t="shared" si="9"/>
        <v>0</v>
      </c>
    </row>
    <row r="310" spans="1:11" ht="15" hidden="1" thickTop="1" thickBot="1">
      <c r="A310" s="15"/>
      <c r="B310" s="15"/>
      <c r="C310" s="15"/>
      <c r="D310" s="15" t="str">
        <f>IFERROR(VLOOKUP(C310,الأكواد!$A$3:$F$1037,2,FALSE),"")</f>
        <v/>
      </c>
      <c r="E310" s="15" t="str">
        <f>IFERROR(VLOOKUP(C310,الأكواد!$A$3:$F$1037,3,FALSE),"")</f>
        <v/>
      </c>
      <c r="F310" s="15"/>
      <c r="G310" s="15"/>
      <c r="H310" s="16">
        <f>IFERROR(VLOOKUP(C310,الأكواد!$A$3:$F$1037,5,FALSE),0)</f>
        <v>0</v>
      </c>
      <c r="I310" s="16">
        <f t="shared" si="8"/>
        <v>0</v>
      </c>
      <c r="J310" s="16"/>
      <c r="K310" s="16">
        <f t="shared" si="9"/>
        <v>0</v>
      </c>
    </row>
    <row r="311" spans="1:11" ht="15" hidden="1" thickTop="1" thickBot="1">
      <c r="A311" s="15"/>
      <c r="B311" s="15"/>
      <c r="C311" s="15"/>
      <c r="D311" s="15" t="str">
        <f>IFERROR(VLOOKUP(C311,الأكواد!$A$3:$F$1037,2,FALSE),"")</f>
        <v/>
      </c>
      <c r="E311" s="15" t="str">
        <f>IFERROR(VLOOKUP(C311,الأكواد!$A$3:$F$1037,3,FALSE),"")</f>
        <v/>
      </c>
      <c r="F311" s="15"/>
      <c r="G311" s="15"/>
      <c r="H311" s="16">
        <f>IFERROR(VLOOKUP(C311,الأكواد!$A$3:$F$1037,5,FALSE),0)</f>
        <v>0</v>
      </c>
      <c r="I311" s="16">
        <f t="shared" si="8"/>
        <v>0</v>
      </c>
      <c r="J311" s="16"/>
      <c r="K311" s="16">
        <f t="shared" si="9"/>
        <v>0</v>
      </c>
    </row>
    <row r="312" spans="1:11" ht="15" hidden="1" thickTop="1" thickBot="1">
      <c r="A312" s="15"/>
      <c r="B312" s="15"/>
      <c r="C312" s="15"/>
      <c r="D312" s="15" t="str">
        <f>IFERROR(VLOOKUP(C312,الأكواد!$A$3:$F$1037,2,FALSE),"")</f>
        <v/>
      </c>
      <c r="E312" s="15" t="str">
        <f>IFERROR(VLOOKUP(C312,الأكواد!$A$3:$F$1037,3,FALSE),"")</f>
        <v/>
      </c>
      <c r="F312" s="15"/>
      <c r="G312" s="15"/>
      <c r="H312" s="16">
        <f>IFERROR(VLOOKUP(C312,الأكواد!$A$3:$F$1037,5,FALSE),0)</f>
        <v>0</v>
      </c>
      <c r="I312" s="16">
        <f t="shared" si="8"/>
        <v>0</v>
      </c>
      <c r="J312" s="16"/>
      <c r="K312" s="16">
        <f t="shared" si="9"/>
        <v>0</v>
      </c>
    </row>
    <row r="313" spans="1:11" ht="15" hidden="1" thickTop="1" thickBot="1">
      <c r="A313" s="15"/>
      <c r="B313" s="15"/>
      <c r="C313" s="15"/>
      <c r="D313" s="15" t="str">
        <f>IFERROR(VLOOKUP(C313,الأكواد!$A$3:$F$1037,2,FALSE),"")</f>
        <v/>
      </c>
      <c r="E313" s="15" t="str">
        <f>IFERROR(VLOOKUP(C313,الأكواد!$A$3:$F$1037,3,FALSE),"")</f>
        <v/>
      </c>
      <c r="F313" s="15"/>
      <c r="G313" s="15"/>
      <c r="H313" s="16">
        <f>IFERROR(VLOOKUP(C313,الأكواد!$A$3:$F$1037,5,FALSE),0)</f>
        <v>0</v>
      </c>
      <c r="I313" s="16">
        <f t="shared" si="8"/>
        <v>0</v>
      </c>
      <c r="J313" s="16"/>
      <c r="K313" s="16">
        <f t="shared" si="9"/>
        <v>0</v>
      </c>
    </row>
    <row r="314" spans="1:11" ht="15" hidden="1" thickTop="1" thickBot="1">
      <c r="A314" s="15"/>
      <c r="B314" s="15"/>
      <c r="C314" s="15"/>
      <c r="D314" s="15" t="str">
        <f>IFERROR(VLOOKUP(C314,الأكواد!$A$3:$F$1037,2,FALSE),"")</f>
        <v/>
      </c>
      <c r="E314" s="15" t="str">
        <f>IFERROR(VLOOKUP(C314,الأكواد!$A$3:$F$1037,3,FALSE),"")</f>
        <v/>
      </c>
      <c r="F314" s="15"/>
      <c r="G314" s="15"/>
      <c r="H314" s="16">
        <f>IFERROR(VLOOKUP(C314,الأكواد!$A$3:$F$1037,5,FALSE),0)</f>
        <v>0</v>
      </c>
      <c r="I314" s="16">
        <f t="shared" si="8"/>
        <v>0</v>
      </c>
      <c r="J314" s="16"/>
      <c r="K314" s="16">
        <f t="shared" si="9"/>
        <v>0</v>
      </c>
    </row>
    <row r="315" spans="1:11" ht="15" hidden="1" thickTop="1" thickBot="1">
      <c r="A315" s="15"/>
      <c r="B315" s="15"/>
      <c r="C315" s="15"/>
      <c r="D315" s="15" t="str">
        <f>IFERROR(VLOOKUP(C315,الأكواد!$A$3:$F$1037,2,FALSE),"")</f>
        <v/>
      </c>
      <c r="E315" s="15" t="str">
        <f>IFERROR(VLOOKUP(C315,الأكواد!$A$3:$F$1037,3,FALSE),"")</f>
        <v/>
      </c>
      <c r="F315" s="15"/>
      <c r="G315" s="15"/>
      <c r="H315" s="16">
        <f>IFERROR(VLOOKUP(C315,الأكواد!$A$3:$F$1037,5,FALSE),0)</f>
        <v>0</v>
      </c>
      <c r="I315" s="16">
        <f t="shared" si="8"/>
        <v>0</v>
      </c>
      <c r="J315" s="16"/>
      <c r="K315" s="16">
        <f t="shared" si="9"/>
        <v>0</v>
      </c>
    </row>
    <row r="316" spans="1:11" ht="15" hidden="1" thickTop="1" thickBot="1">
      <c r="A316" s="15"/>
      <c r="B316" s="15"/>
      <c r="C316" s="15"/>
      <c r="D316" s="15" t="str">
        <f>IFERROR(VLOOKUP(C316,الأكواد!$A$3:$F$1037,2,FALSE),"")</f>
        <v/>
      </c>
      <c r="E316" s="15" t="str">
        <f>IFERROR(VLOOKUP(C316,الأكواد!$A$3:$F$1037,3,FALSE),"")</f>
        <v/>
      </c>
      <c r="F316" s="15"/>
      <c r="G316" s="15"/>
      <c r="H316" s="16">
        <f>IFERROR(VLOOKUP(C316,الأكواد!$A$3:$F$1037,5,FALSE),0)</f>
        <v>0</v>
      </c>
      <c r="I316" s="16">
        <f t="shared" si="8"/>
        <v>0</v>
      </c>
      <c r="J316" s="16"/>
      <c r="K316" s="16">
        <f t="shared" si="9"/>
        <v>0</v>
      </c>
    </row>
    <row r="317" spans="1:11" ht="15" hidden="1" thickTop="1" thickBot="1">
      <c r="A317" s="15"/>
      <c r="B317" s="15"/>
      <c r="C317" s="15"/>
      <c r="D317" s="15" t="str">
        <f>IFERROR(VLOOKUP(C317,الأكواد!$A$3:$F$1037,2,FALSE),"")</f>
        <v/>
      </c>
      <c r="E317" s="15" t="str">
        <f>IFERROR(VLOOKUP(C317,الأكواد!$A$3:$F$1037,3,FALSE),"")</f>
        <v/>
      </c>
      <c r="F317" s="15"/>
      <c r="G317" s="15"/>
      <c r="H317" s="16">
        <f>IFERROR(VLOOKUP(C317,الأكواد!$A$3:$F$1037,5,FALSE),0)</f>
        <v>0</v>
      </c>
      <c r="I317" s="16">
        <f t="shared" si="8"/>
        <v>0</v>
      </c>
      <c r="J317" s="16"/>
      <c r="K317" s="16">
        <f t="shared" si="9"/>
        <v>0</v>
      </c>
    </row>
    <row r="318" spans="1:11" ht="15" hidden="1" thickTop="1" thickBot="1">
      <c r="A318" s="15"/>
      <c r="B318" s="15"/>
      <c r="C318" s="15"/>
      <c r="D318" s="15" t="str">
        <f>IFERROR(VLOOKUP(C318,الأكواد!$A$3:$F$1037,2,FALSE),"")</f>
        <v/>
      </c>
      <c r="E318" s="15" t="str">
        <f>IFERROR(VLOOKUP(C318,الأكواد!$A$3:$F$1037,3,FALSE),"")</f>
        <v/>
      </c>
      <c r="F318" s="15"/>
      <c r="G318" s="15"/>
      <c r="H318" s="16">
        <f>IFERROR(VLOOKUP(C318,الأكواد!$A$3:$F$1037,5,FALSE),0)</f>
        <v>0</v>
      </c>
      <c r="I318" s="16">
        <f t="shared" si="8"/>
        <v>0</v>
      </c>
      <c r="J318" s="16"/>
      <c r="K318" s="16">
        <f t="shared" si="9"/>
        <v>0</v>
      </c>
    </row>
    <row r="319" spans="1:11" ht="15" hidden="1" thickTop="1" thickBot="1">
      <c r="A319" s="15"/>
      <c r="B319" s="15"/>
      <c r="C319" s="15"/>
      <c r="D319" s="15" t="str">
        <f>IFERROR(VLOOKUP(C319,الأكواد!$A$3:$F$1037,2,FALSE),"")</f>
        <v/>
      </c>
      <c r="E319" s="15" t="str">
        <f>IFERROR(VLOOKUP(C319,الأكواد!$A$3:$F$1037,3,FALSE),"")</f>
        <v/>
      </c>
      <c r="F319" s="15"/>
      <c r="G319" s="15"/>
      <c r="H319" s="16">
        <f>IFERROR(VLOOKUP(C319,الأكواد!$A$3:$F$1037,5,FALSE),0)</f>
        <v>0</v>
      </c>
      <c r="I319" s="16">
        <f t="shared" si="8"/>
        <v>0</v>
      </c>
      <c r="J319" s="16"/>
      <c r="K319" s="16">
        <f t="shared" si="9"/>
        <v>0</v>
      </c>
    </row>
    <row r="320" spans="1:11" ht="15" hidden="1" thickTop="1" thickBot="1">
      <c r="A320" s="15"/>
      <c r="B320" s="15"/>
      <c r="C320" s="15"/>
      <c r="D320" s="15" t="str">
        <f>IFERROR(VLOOKUP(C320,الأكواد!$A$3:$F$1037,2,FALSE),"")</f>
        <v/>
      </c>
      <c r="E320" s="15" t="str">
        <f>IFERROR(VLOOKUP(C320,الأكواد!$A$3:$F$1037,3,FALSE),"")</f>
        <v/>
      </c>
      <c r="F320" s="15"/>
      <c r="G320" s="15"/>
      <c r="H320" s="16">
        <f>IFERROR(VLOOKUP(C320,الأكواد!$A$3:$F$1037,5,FALSE),0)</f>
        <v>0</v>
      </c>
      <c r="I320" s="16">
        <f t="shared" si="8"/>
        <v>0</v>
      </c>
      <c r="J320" s="16"/>
      <c r="K320" s="16">
        <f t="shared" si="9"/>
        <v>0</v>
      </c>
    </row>
    <row r="321" spans="1:11" ht="15" hidden="1" thickTop="1" thickBot="1">
      <c r="A321" s="15"/>
      <c r="B321" s="15"/>
      <c r="C321" s="15"/>
      <c r="D321" s="15" t="str">
        <f>IFERROR(VLOOKUP(C321,الأكواد!$A$3:$F$1037,2,FALSE),"")</f>
        <v/>
      </c>
      <c r="E321" s="15" t="str">
        <f>IFERROR(VLOOKUP(C321,الأكواد!$A$3:$F$1037,3,FALSE),"")</f>
        <v/>
      </c>
      <c r="F321" s="15"/>
      <c r="G321" s="15"/>
      <c r="H321" s="16">
        <f>IFERROR(VLOOKUP(C321,الأكواد!$A$3:$F$1037,5,FALSE),0)</f>
        <v>0</v>
      </c>
      <c r="I321" s="16">
        <f t="shared" si="8"/>
        <v>0</v>
      </c>
      <c r="J321" s="16"/>
      <c r="K321" s="16">
        <f t="shared" si="9"/>
        <v>0</v>
      </c>
    </row>
    <row r="322" spans="1:11" ht="15" hidden="1" thickTop="1" thickBot="1">
      <c r="A322" s="15"/>
      <c r="B322" s="15"/>
      <c r="C322" s="15"/>
      <c r="D322" s="15" t="str">
        <f>IFERROR(VLOOKUP(C322,الأكواد!$A$3:$F$1037,2,FALSE),"")</f>
        <v/>
      </c>
      <c r="E322" s="15" t="str">
        <f>IFERROR(VLOOKUP(C322,الأكواد!$A$3:$F$1037,3,FALSE),"")</f>
        <v/>
      </c>
      <c r="F322" s="15"/>
      <c r="G322" s="15"/>
      <c r="H322" s="16">
        <f>IFERROR(VLOOKUP(C322,الأكواد!$A$3:$F$1037,5,FALSE),0)</f>
        <v>0</v>
      </c>
      <c r="I322" s="16">
        <f t="shared" si="8"/>
        <v>0</v>
      </c>
      <c r="J322" s="16"/>
      <c r="K322" s="16">
        <f t="shared" si="9"/>
        <v>0</v>
      </c>
    </row>
    <row r="323" spans="1:11" ht="15" hidden="1" thickTop="1" thickBot="1">
      <c r="A323" s="15"/>
      <c r="B323" s="15"/>
      <c r="C323" s="15"/>
      <c r="D323" s="15" t="str">
        <f>IFERROR(VLOOKUP(C323,الأكواد!$A$3:$F$1037,2,FALSE),"")</f>
        <v/>
      </c>
      <c r="E323" s="15" t="str">
        <f>IFERROR(VLOOKUP(C323,الأكواد!$A$3:$F$1037,3,FALSE),"")</f>
        <v/>
      </c>
      <c r="F323" s="15"/>
      <c r="G323" s="15"/>
      <c r="H323" s="16">
        <f>IFERROR(VLOOKUP(C323,الأكواد!$A$3:$F$1037,5,FALSE),0)</f>
        <v>0</v>
      </c>
      <c r="I323" s="16">
        <f t="shared" si="8"/>
        <v>0</v>
      </c>
      <c r="J323" s="16"/>
      <c r="K323" s="16">
        <f t="shared" si="9"/>
        <v>0</v>
      </c>
    </row>
    <row r="324" spans="1:11" ht="15" hidden="1" thickTop="1" thickBot="1">
      <c r="A324" s="15"/>
      <c r="B324" s="15"/>
      <c r="C324" s="15"/>
      <c r="D324" s="15" t="str">
        <f>IFERROR(VLOOKUP(C324,الأكواد!$A$3:$F$1037,2,FALSE),"")</f>
        <v/>
      </c>
      <c r="E324" s="15" t="str">
        <f>IFERROR(VLOOKUP(C324,الأكواد!$A$3:$F$1037,3,FALSE),"")</f>
        <v/>
      </c>
      <c r="F324" s="15"/>
      <c r="G324" s="15"/>
      <c r="H324" s="16">
        <f>IFERROR(VLOOKUP(C324,الأكواد!$A$3:$F$1037,5,FALSE),0)</f>
        <v>0</v>
      </c>
      <c r="I324" s="16">
        <f t="shared" si="8"/>
        <v>0</v>
      </c>
      <c r="J324" s="16"/>
      <c r="K324" s="16">
        <f t="shared" si="9"/>
        <v>0</v>
      </c>
    </row>
    <row r="325" spans="1:11" ht="15" hidden="1" thickTop="1" thickBot="1">
      <c r="A325" s="15"/>
      <c r="B325" s="15"/>
      <c r="C325" s="15"/>
      <c r="D325" s="15" t="str">
        <f>IFERROR(VLOOKUP(C325,الأكواد!$A$3:$F$1037,2,FALSE),"")</f>
        <v/>
      </c>
      <c r="E325" s="15" t="str">
        <f>IFERROR(VLOOKUP(C325,الأكواد!$A$3:$F$1037,3,FALSE),"")</f>
        <v/>
      </c>
      <c r="F325" s="15"/>
      <c r="G325" s="15"/>
      <c r="H325" s="16">
        <f>IFERROR(VLOOKUP(C325,الأكواد!$A$3:$F$1037,5,FALSE),0)</f>
        <v>0</v>
      </c>
      <c r="I325" s="16">
        <f t="shared" si="8"/>
        <v>0</v>
      </c>
      <c r="J325" s="16"/>
      <c r="K325" s="16">
        <f t="shared" si="9"/>
        <v>0</v>
      </c>
    </row>
    <row r="326" spans="1:11" ht="15" hidden="1" thickTop="1" thickBot="1">
      <c r="A326" s="15"/>
      <c r="B326" s="15"/>
      <c r="C326" s="15"/>
      <c r="D326" s="15" t="str">
        <f>IFERROR(VLOOKUP(C326,الأكواد!$A$3:$F$1037,2,FALSE),"")</f>
        <v/>
      </c>
      <c r="E326" s="15" t="str">
        <f>IFERROR(VLOOKUP(C326,الأكواد!$A$3:$F$1037,3,FALSE),"")</f>
        <v/>
      </c>
      <c r="F326" s="15"/>
      <c r="G326" s="15"/>
      <c r="H326" s="16">
        <f>IFERROR(VLOOKUP(C326,الأكواد!$A$3:$F$1037,5,FALSE),0)</f>
        <v>0</v>
      </c>
      <c r="I326" s="16">
        <f t="shared" si="8"/>
        <v>0</v>
      </c>
      <c r="J326" s="16"/>
      <c r="K326" s="16">
        <f t="shared" si="9"/>
        <v>0</v>
      </c>
    </row>
    <row r="327" spans="1:11" ht="15" hidden="1" thickTop="1" thickBot="1">
      <c r="A327" s="15"/>
      <c r="B327" s="15"/>
      <c r="C327" s="15"/>
      <c r="D327" s="15" t="str">
        <f>IFERROR(VLOOKUP(C327,الأكواد!$A$3:$F$1037,2,FALSE),"")</f>
        <v/>
      </c>
      <c r="E327" s="15" t="str">
        <f>IFERROR(VLOOKUP(C327,الأكواد!$A$3:$F$1037,3,FALSE),"")</f>
        <v/>
      </c>
      <c r="F327" s="15"/>
      <c r="G327" s="15"/>
      <c r="H327" s="16">
        <f>IFERROR(VLOOKUP(C327,الأكواد!$A$3:$F$1037,5,FALSE),0)</f>
        <v>0</v>
      </c>
      <c r="I327" s="16">
        <f t="shared" ref="I327:I390" si="10">F327*H327</f>
        <v>0</v>
      </c>
      <c r="J327" s="16"/>
      <c r="K327" s="16">
        <f t="shared" ref="K327:K390" si="11">K326+I327-J327</f>
        <v>0</v>
      </c>
    </row>
    <row r="328" spans="1:11" ht="15" hidden="1" thickTop="1" thickBot="1">
      <c r="A328" s="15"/>
      <c r="B328" s="15"/>
      <c r="C328" s="15"/>
      <c r="D328" s="15" t="str">
        <f>IFERROR(VLOOKUP(C328,الأكواد!$A$3:$F$1037,2,FALSE),"")</f>
        <v/>
      </c>
      <c r="E328" s="15" t="str">
        <f>IFERROR(VLOOKUP(C328,الأكواد!$A$3:$F$1037,3,FALSE),"")</f>
        <v/>
      </c>
      <c r="F328" s="15"/>
      <c r="G328" s="15"/>
      <c r="H328" s="16">
        <f>IFERROR(VLOOKUP(C328,الأكواد!$A$3:$F$1037,5,FALSE),0)</f>
        <v>0</v>
      </c>
      <c r="I328" s="16">
        <f t="shared" si="10"/>
        <v>0</v>
      </c>
      <c r="J328" s="16"/>
      <c r="K328" s="16">
        <f t="shared" si="11"/>
        <v>0</v>
      </c>
    </row>
    <row r="329" spans="1:11" ht="15" hidden="1" thickTop="1" thickBot="1">
      <c r="A329" s="15"/>
      <c r="B329" s="15"/>
      <c r="C329" s="15"/>
      <c r="D329" s="15" t="str">
        <f>IFERROR(VLOOKUP(C329,الأكواد!$A$3:$F$1037,2,FALSE),"")</f>
        <v/>
      </c>
      <c r="E329" s="15" t="str">
        <f>IFERROR(VLOOKUP(C329,الأكواد!$A$3:$F$1037,3,FALSE),"")</f>
        <v/>
      </c>
      <c r="F329" s="15"/>
      <c r="G329" s="15"/>
      <c r="H329" s="16">
        <f>IFERROR(VLOOKUP(C329,الأكواد!$A$3:$F$1037,5,FALSE),0)</f>
        <v>0</v>
      </c>
      <c r="I329" s="16">
        <f t="shared" si="10"/>
        <v>0</v>
      </c>
      <c r="J329" s="16"/>
      <c r="K329" s="16">
        <f t="shared" si="11"/>
        <v>0</v>
      </c>
    </row>
    <row r="330" spans="1:11" ht="15" hidden="1" thickTop="1" thickBot="1">
      <c r="A330" s="15"/>
      <c r="B330" s="15"/>
      <c r="C330" s="15"/>
      <c r="D330" s="15" t="str">
        <f>IFERROR(VLOOKUP(C330,الأكواد!$A$3:$F$1037,2,FALSE),"")</f>
        <v/>
      </c>
      <c r="E330" s="15" t="str">
        <f>IFERROR(VLOOKUP(C330,الأكواد!$A$3:$F$1037,3,FALSE),"")</f>
        <v/>
      </c>
      <c r="F330" s="15"/>
      <c r="G330" s="15"/>
      <c r="H330" s="16">
        <f>IFERROR(VLOOKUP(C330,الأكواد!$A$3:$F$1037,5,FALSE),0)</f>
        <v>0</v>
      </c>
      <c r="I330" s="16">
        <f t="shared" si="10"/>
        <v>0</v>
      </c>
      <c r="J330" s="16"/>
      <c r="K330" s="16">
        <f t="shared" si="11"/>
        <v>0</v>
      </c>
    </row>
    <row r="331" spans="1:11" ht="15" hidden="1" thickTop="1" thickBot="1">
      <c r="A331" s="15"/>
      <c r="B331" s="15"/>
      <c r="C331" s="15"/>
      <c r="D331" s="15" t="str">
        <f>IFERROR(VLOOKUP(C331,الأكواد!$A$3:$F$1037,2,FALSE),"")</f>
        <v/>
      </c>
      <c r="E331" s="15" t="str">
        <f>IFERROR(VLOOKUP(C331,الأكواد!$A$3:$F$1037,3,FALSE),"")</f>
        <v/>
      </c>
      <c r="F331" s="15"/>
      <c r="G331" s="15"/>
      <c r="H331" s="16">
        <f>IFERROR(VLOOKUP(C331,الأكواد!$A$3:$F$1037,5,FALSE),0)</f>
        <v>0</v>
      </c>
      <c r="I331" s="16">
        <f t="shared" si="10"/>
        <v>0</v>
      </c>
      <c r="J331" s="16"/>
      <c r="K331" s="16">
        <f t="shared" si="11"/>
        <v>0</v>
      </c>
    </row>
    <row r="332" spans="1:11" ht="15" hidden="1" thickTop="1" thickBot="1">
      <c r="A332" s="15"/>
      <c r="B332" s="15"/>
      <c r="C332" s="15"/>
      <c r="D332" s="15" t="str">
        <f>IFERROR(VLOOKUP(C332,الأكواد!$A$3:$F$1037,2,FALSE),"")</f>
        <v/>
      </c>
      <c r="E332" s="15" t="str">
        <f>IFERROR(VLOOKUP(C332,الأكواد!$A$3:$F$1037,3,FALSE),"")</f>
        <v/>
      </c>
      <c r="F332" s="15"/>
      <c r="G332" s="15"/>
      <c r="H332" s="16">
        <f>IFERROR(VLOOKUP(C332,الأكواد!$A$3:$F$1037,5,FALSE),0)</f>
        <v>0</v>
      </c>
      <c r="I332" s="16">
        <f t="shared" si="10"/>
        <v>0</v>
      </c>
      <c r="J332" s="16"/>
      <c r="K332" s="16">
        <f t="shared" si="11"/>
        <v>0</v>
      </c>
    </row>
    <row r="333" spans="1:11" ht="15" hidden="1" thickTop="1" thickBot="1">
      <c r="A333" s="15"/>
      <c r="B333" s="15"/>
      <c r="C333" s="15"/>
      <c r="D333" s="15" t="str">
        <f>IFERROR(VLOOKUP(C333,الأكواد!$A$3:$F$1037,2,FALSE),"")</f>
        <v/>
      </c>
      <c r="E333" s="15" t="str">
        <f>IFERROR(VLOOKUP(C333,الأكواد!$A$3:$F$1037,3,FALSE),"")</f>
        <v/>
      </c>
      <c r="F333" s="15"/>
      <c r="G333" s="15"/>
      <c r="H333" s="16">
        <f>IFERROR(VLOOKUP(C333,الأكواد!$A$3:$F$1037,5,FALSE),0)</f>
        <v>0</v>
      </c>
      <c r="I333" s="16">
        <f t="shared" si="10"/>
        <v>0</v>
      </c>
      <c r="J333" s="16"/>
      <c r="K333" s="16">
        <f t="shared" si="11"/>
        <v>0</v>
      </c>
    </row>
    <row r="334" spans="1:11" ht="15" hidden="1" thickTop="1" thickBot="1">
      <c r="A334" s="15"/>
      <c r="B334" s="15"/>
      <c r="C334" s="15"/>
      <c r="D334" s="15" t="str">
        <f>IFERROR(VLOOKUP(C334,الأكواد!$A$3:$F$1037,2,FALSE),"")</f>
        <v/>
      </c>
      <c r="E334" s="15" t="str">
        <f>IFERROR(VLOOKUP(C334,الأكواد!$A$3:$F$1037,3,FALSE),"")</f>
        <v/>
      </c>
      <c r="F334" s="15"/>
      <c r="G334" s="15"/>
      <c r="H334" s="16">
        <f>IFERROR(VLOOKUP(C334,الأكواد!$A$3:$F$1037,5,FALSE),0)</f>
        <v>0</v>
      </c>
      <c r="I334" s="16">
        <f t="shared" si="10"/>
        <v>0</v>
      </c>
      <c r="J334" s="16"/>
      <c r="K334" s="16">
        <f t="shared" si="11"/>
        <v>0</v>
      </c>
    </row>
    <row r="335" spans="1:11" ht="15" hidden="1" thickTop="1" thickBot="1">
      <c r="A335" s="15"/>
      <c r="B335" s="15"/>
      <c r="C335" s="15"/>
      <c r="D335" s="15" t="str">
        <f>IFERROR(VLOOKUP(C335,الأكواد!$A$3:$F$1037,2,FALSE),"")</f>
        <v/>
      </c>
      <c r="E335" s="15" t="str">
        <f>IFERROR(VLOOKUP(C335,الأكواد!$A$3:$F$1037,3,FALSE),"")</f>
        <v/>
      </c>
      <c r="F335" s="15"/>
      <c r="G335" s="15"/>
      <c r="H335" s="16">
        <f>IFERROR(VLOOKUP(C335,الأكواد!$A$3:$F$1037,5,FALSE),0)</f>
        <v>0</v>
      </c>
      <c r="I335" s="16">
        <f t="shared" si="10"/>
        <v>0</v>
      </c>
      <c r="J335" s="16"/>
      <c r="K335" s="16">
        <f t="shared" si="11"/>
        <v>0</v>
      </c>
    </row>
    <row r="336" spans="1:11" ht="15" hidden="1" thickTop="1" thickBot="1">
      <c r="A336" s="15"/>
      <c r="B336" s="15"/>
      <c r="C336" s="15"/>
      <c r="D336" s="15" t="str">
        <f>IFERROR(VLOOKUP(C336,الأكواد!$A$3:$F$1037,2,FALSE),"")</f>
        <v/>
      </c>
      <c r="E336" s="15" t="str">
        <f>IFERROR(VLOOKUP(C336,الأكواد!$A$3:$F$1037,3,FALSE),"")</f>
        <v/>
      </c>
      <c r="F336" s="15"/>
      <c r="G336" s="15"/>
      <c r="H336" s="16">
        <f>IFERROR(VLOOKUP(C336,الأكواد!$A$3:$F$1037,5,FALSE),0)</f>
        <v>0</v>
      </c>
      <c r="I336" s="16">
        <f t="shared" si="10"/>
        <v>0</v>
      </c>
      <c r="J336" s="16"/>
      <c r="K336" s="16">
        <f t="shared" si="11"/>
        <v>0</v>
      </c>
    </row>
    <row r="337" spans="1:11" ht="15" hidden="1" thickTop="1" thickBot="1">
      <c r="A337" s="15"/>
      <c r="B337" s="15"/>
      <c r="C337" s="15"/>
      <c r="D337" s="15" t="str">
        <f>IFERROR(VLOOKUP(C337,الأكواد!$A$3:$F$1037,2,FALSE),"")</f>
        <v/>
      </c>
      <c r="E337" s="15" t="str">
        <f>IFERROR(VLOOKUP(C337,الأكواد!$A$3:$F$1037,3,FALSE),"")</f>
        <v/>
      </c>
      <c r="F337" s="15"/>
      <c r="G337" s="15"/>
      <c r="H337" s="16">
        <f>IFERROR(VLOOKUP(C337,الأكواد!$A$3:$F$1037,5,FALSE),0)</f>
        <v>0</v>
      </c>
      <c r="I337" s="16">
        <f t="shared" si="10"/>
        <v>0</v>
      </c>
      <c r="J337" s="16"/>
      <c r="K337" s="16">
        <f t="shared" si="11"/>
        <v>0</v>
      </c>
    </row>
    <row r="338" spans="1:11" ht="15" hidden="1" thickTop="1" thickBot="1">
      <c r="A338" s="15"/>
      <c r="B338" s="15"/>
      <c r="C338" s="15"/>
      <c r="D338" s="15" t="str">
        <f>IFERROR(VLOOKUP(C338,الأكواد!$A$3:$F$1037,2,FALSE),"")</f>
        <v/>
      </c>
      <c r="E338" s="15" t="str">
        <f>IFERROR(VLOOKUP(C338,الأكواد!$A$3:$F$1037,3,FALSE),"")</f>
        <v/>
      </c>
      <c r="F338" s="15"/>
      <c r="G338" s="15"/>
      <c r="H338" s="16">
        <f>IFERROR(VLOOKUP(C338,الأكواد!$A$3:$F$1037,5,FALSE),0)</f>
        <v>0</v>
      </c>
      <c r="I338" s="16">
        <f t="shared" si="10"/>
        <v>0</v>
      </c>
      <c r="J338" s="16"/>
      <c r="K338" s="16">
        <f t="shared" si="11"/>
        <v>0</v>
      </c>
    </row>
    <row r="339" spans="1:11" ht="15" hidden="1" thickTop="1" thickBot="1">
      <c r="A339" s="15"/>
      <c r="B339" s="15"/>
      <c r="C339" s="15"/>
      <c r="D339" s="15" t="str">
        <f>IFERROR(VLOOKUP(C339,الأكواد!$A$3:$F$1037,2,FALSE),"")</f>
        <v/>
      </c>
      <c r="E339" s="15" t="str">
        <f>IFERROR(VLOOKUP(C339,الأكواد!$A$3:$F$1037,3,FALSE),"")</f>
        <v/>
      </c>
      <c r="F339" s="15"/>
      <c r="G339" s="15"/>
      <c r="H339" s="16">
        <f>IFERROR(VLOOKUP(C339,الأكواد!$A$3:$F$1037,5,FALSE),0)</f>
        <v>0</v>
      </c>
      <c r="I339" s="16">
        <f t="shared" si="10"/>
        <v>0</v>
      </c>
      <c r="J339" s="16"/>
      <c r="K339" s="16">
        <f t="shared" si="11"/>
        <v>0</v>
      </c>
    </row>
    <row r="340" spans="1:11" ht="15" hidden="1" thickTop="1" thickBot="1">
      <c r="A340" s="15"/>
      <c r="B340" s="15"/>
      <c r="C340" s="15"/>
      <c r="D340" s="15" t="str">
        <f>IFERROR(VLOOKUP(C340,الأكواد!$A$3:$F$1037,2,FALSE),"")</f>
        <v/>
      </c>
      <c r="E340" s="15" t="str">
        <f>IFERROR(VLOOKUP(C340,الأكواد!$A$3:$F$1037,3,FALSE),"")</f>
        <v/>
      </c>
      <c r="F340" s="15"/>
      <c r="G340" s="15"/>
      <c r="H340" s="16">
        <f>IFERROR(VLOOKUP(C340,الأكواد!$A$3:$F$1037,5,FALSE),0)</f>
        <v>0</v>
      </c>
      <c r="I340" s="16">
        <f t="shared" si="10"/>
        <v>0</v>
      </c>
      <c r="J340" s="16"/>
      <c r="K340" s="16">
        <f t="shared" si="11"/>
        <v>0</v>
      </c>
    </row>
    <row r="341" spans="1:11" ht="15" hidden="1" thickTop="1" thickBot="1">
      <c r="A341" s="15"/>
      <c r="B341" s="15"/>
      <c r="C341" s="15"/>
      <c r="D341" s="15" t="str">
        <f>IFERROR(VLOOKUP(C341,الأكواد!$A$3:$F$1037,2,FALSE),"")</f>
        <v/>
      </c>
      <c r="E341" s="15" t="str">
        <f>IFERROR(VLOOKUP(C341,الأكواد!$A$3:$F$1037,3,FALSE),"")</f>
        <v/>
      </c>
      <c r="F341" s="15"/>
      <c r="G341" s="15"/>
      <c r="H341" s="16">
        <f>IFERROR(VLOOKUP(C341,الأكواد!$A$3:$F$1037,5,FALSE),0)</f>
        <v>0</v>
      </c>
      <c r="I341" s="16">
        <f t="shared" si="10"/>
        <v>0</v>
      </c>
      <c r="J341" s="16"/>
      <c r="K341" s="16">
        <f t="shared" si="11"/>
        <v>0</v>
      </c>
    </row>
    <row r="342" spans="1:11" ht="15" hidden="1" thickTop="1" thickBot="1">
      <c r="A342" s="15"/>
      <c r="B342" s="15"/>
      <c r="C342" s="15"/>
      <c r="D342" s="15" t="str">
        <f>IFERROR(VLOOKUP(C342,الأكواد!$A$3:$F$1037,2,FALSE),"")</f>
        <v/>
      </c>
      <c r="E342" s="15" t="str">
        <f>IFERROR(VLOOKUP(C342,الأكواد!$A$3:$F$1037,3,FALSE),"")</f>
        <v/>
      </c>
      <c r="F342" s="15"/>
      <c r="G342" s="15"/>
      <c r="H342" s="16">
        <f>IFERROR(VLOOKUP(C342,الأكواد!$A$3:$F$1037,5,FALSE),0)</f>
        <v>0</v>
      </c>
      <c r="I342" s="16">
        <f t="shared" si="10"/>
        <v>0</v>
      </c>
      <c r="J342" s="16"/>
      <c r="K342" s="16">
        <f t="shared" si="11"/>
        <v>0</v>
      </c>
    </row>
    <row r="343" spans="1:11" ht="15" hidden="1" thickTop="1" thickBot="1">
      <c r="A343" s="15"/>
      <c r="B343" s="15"/>
      <c r="C343" s="15"/>
      <c r="D343" s="15" t="str">
        <f>IFERROR(VLOOKUP(C343,الأكواد!$A$3:$F$1037,2,FALSE),"")</f>
        <v/>
      </c>
      <c r="E343" s="15" t="str">
        <f>IFERROR(VLOOKUP(C343,الأكواد!$A$3:$F$1037,3,FALSE),"")</f>
        <v/>
      </c>
      <c r="F343" s="15"/>
      <c r="G343" s="15"/>
      <c r="H343" s="16">
        <f>IFERROR(VLOOKUP(C343,الأكواد!$A$3:$F$1037,5,FALSE),0)</f>
        <v>0</v>
      </c>
      <c r="I343" s="16">
        <f t="shared" si="10"/>
        <v>0</v>
      </c>
      <c r="J343" s="16"/>
      <c r="K343" s="16">
        <f t="shared" si="11"/>
        <v>0</v>
      </c>
    </row>
    <row r="344" spans="1:11" ht="15" hidden="1" thickTop="1" thickBot="1">
      <c r="A344" s="15"/>
      <c r="B344" s="15"/>
      <c r="C344" s="15"/>
      <c r="D344" s="15" t="str">
        <f>IFERROR(VLOOKUP(C344,الأكواد!$A$3:$F$1037,2,FALSE),"")</f>
        <v/>
      </c>
      <c r="E344" s="15" t="str">
        <f>IFERROR(VLOOKUP(C344,الأكواد!$A$3:$F$1037,3,FALSE),"")</f>
        <v/>
      </c>
      <c r="F344" s="15"/>
      <c r="G344" s="15"/>
      <c r="H344" s="16">
        <f>IFERROR(VLOOKUP(C344,الأكواد!$A$3:$F$1037,5,FALSE),0)</f>
        <v>0</v>
      </c>
      <c r="I344" s="16">
        <f t="shared" si="10"/>
        <v>0</v>
      </c>
      <c r="J344" s="16"/>
      <c r="K344" s="16">
        <f t="shared" si="11"/>
        <v>0</v>
      </c>
    </row>
    <row r="345" spans="1:11" ht="15" hidden="1" thickTop="1" thickBot="1">
      <c r="A345" s="15"/>
      <c r="B345" s="15"/>
      <c r="C345" s="15"/>
      <c r="D345" s="15" t="str">
        <f>IFERROR(VLOOKUP(C345,الأكواد!$A$3:$F$1037,2,FALSE),"")</f>
        <v/>
      </c>
      <c r="E345" s="15" t="str">
        <f>IFERROR(VLOOKUP(C345,الأكواد!$A$3:$F$1037,3,FALSE),"")</f>
        <v/>
      </c>
      <c r="F345" s="15"/>
      <c r="G345" s="15"/>
      <c r="H345" s="16">
        <f>IFERROR(VLOOKUP(C345,الأكواد!$A$3:$F$1037,5,FALSE),0)</f>
        <v>0</v>
      </c>
      <c r="I345" s="16">
        <f t="shared" si="10"/>
        <v>0</v>
      </c>
      <c r="J345" s="16"/>
      <c r="K345" s="16">
        <f t="shared" si="11"/>
        <v>0</v>
      </c>
    </row>
    <row r="346" spans="1:11" ht="15" hidden="1" thickTop="1" thickBot="1">
      <c r="A346" s="15"/>
      <c r="B346" s="15"/>
      <c r="C346" s="15"/>
      <c r="D346" s="15" t="str">
        <f>IFERROR(VLOOKUP(C346,الأكواد!$A$3:$F$1037,2,FALSE),"")</f>
        <v/>
      </c>
      <c r="E346" s="15" t="str">
        <f>IFERROR(VLOOKUP(C346,الأكواد!$A$3:$F$1037,3,FALSE),"")</f>
        <v/>
      </c>
      <c r="F346" s="15"/>
      <c r="G346" s="15"/>
      <c r="H346" s="16">
        <f>IFERROR(VLOOKUP(C346,الأكواد!$A$3:$F$1037,5,FALSE),0)</f>
        <v>0</v>
      </c>
      <c r="I346" s="16">
        <f t="shared" si="10"/>
        <v>0</v>
      </c>
      <c r="J346" s="16"/>
      <c r="K346" s="16">
        <f t="shared" si="11"/>
        <v>0</v>
      </c>
    </row>
    <row r="347" spans="1:11" ht="15" hidden="1" thickTop="1" thickBot="1">
      <c r="A347" s="15"/>
      <c r="B347" s="15"/>
      <c r="C347" s="15"/>
      <c r="D347" s="15" t="str">
        <f>IFERROR(VLOOKUP(C347,الأكواد!$A$3:$F$1037,2,FALSE),"")</f>
        <v/>
      </c>
      <c r="E347" s="15" t="str">
        <f>IFERROR(VLOOKUP(C347,الأكواد!$A$3:$F$1037,3,FALSE),"")</f>
        <v/>
      </c>
      <c r="F347" s="15"/>
      <c r="G347" s="15"/>
      <c r="H347" s="16">
        <f>IFERROR(VLOOKUP(C347,الأكواد!$A$3:$F$1037,5,FALSE),0)</f>
        <v>0</v>
      </c>
      <c r="I347" s="16">
        <f t="shared" si="10"/>
        <v>0</v>
      </c>
      <c r="J347" s="16"/>
      <c r="K347" s="16">
        <f t="shared" si="11"/>
        <v>0</v>
      </c>
    </row>
    <row r="348" spans="1:11" ht="15" hidden="1" thickTop="1" thickBot="1">
      <c r="A348" s="15"/>
      <c r="B348" s="15"/>
      <c r="C348" s="15"/>
      <c r="D348" s="15" t="str">
        <f>IFERROR(VLOOKUP(C348,الأكواد!$A$3:$F$1037,2,FALSE),"")</f>
        <v/>
      </c>
      <c r="E348" s="15" t="str">
        <f>IFERROR(VLOOKUP(C348,الأكواد!$A$3:$F$1037,3,FALSE),"")</f>
        <v/>
      </c>
      <c r="F348" s="15"/>
      <c r="G348" s="15"/>
      <c r="H348" s="16">
        <f>IFERROR(VLOOKUP(C348,الأكواد!$A$3:$F$1037,5,FALSE),0)</f>
        <v>0</v>
      </c>
      <c r="I348" s="16">
        <f t="shared" si="10"/>
        <v>0</v>
      </c>
      <c r="J348" s="16"/>
      <c r="K348" s="16">
        <f t="shared" si="11"/>
        <v>0</v>
      </c>
    </row>
    <row r="349" spans="1:11" ht="15" hidden="1" thickTop="1" thickBot="1">
      <c r="A349" s="15"/>
      <c r="B349" s="15"/>
      <c r="C349" s="15"/>
      <c r="D349" s="15" t="str">
        <f>IFERROR(VLOOKUP(C349,الأكواد!$A$3:$F$1037,2,FALSE),"")</f>
        <v/>
      </c>
      <c r="E349" s="15" t="str">
        <f>IFERROR(VLOOKUP(C349,الأكواد!$A$3:$F$1037,3,FALSE),"")</f>
        <v/>
      </c>
      <c r="F349" s="15"/>
      <c r="G349" s="15"/>
      <c r="H349" s="16">
        <f>IFERROR(VLOOKUP(C349,الأكواد!$A$3:$F$1037,5,FALSE),0)</f>
        <v>0</v>
      </c>
      <c r="I349" s="16">
        <f t="shared" si="10"/>
        <v>0</v>
      </c>
      <c r="J349" s="16"/>
      <c r="K349" s="16">
        <f t="shared" si="11"/>
        <v>0</v>
      </c>
    </row>
    <row r="350" spans="1:11" ht="15" hidden="1" thickTop="1" thickBot="1">
      <c r="A350" s="15"/>
      <c r="B350" s="15"/>
      <c r="C350" s="15"/>
      <c r="D350" s="15" t="str">
        <f>IFERROR(VLOOKUP(C350,الأكواد!$A$3:$F$1037,2,FALSE),"")</f>
        <v/>
      </c>
      <c r="E350" s="15" t="str">
        <f>IFERROR(VLOOKUP(C350,الأكواد!$A$3:$F$1037,3,FALSE),"")</f>
        <v/>
      </c>
      <c r="F350" s="15"/>
      <c r="G350" s="15"/>
      <c r="H350" s="16">
        <f>IFERROR(VLOOKUP(C350,الأكواد!$A$3:$F$1037,5,FALSE),0)</f>
        <v>0</v>
      </c>
      <c r="I350" s="16">
        <f t="shared" si="10"/>
        <v>0</v>
      </c>
      <c r="J350" s="16"/>
      <c r="K350" s="16">
        <f t="shared" si="11"/>
        <v>0</v>
      </c>
    </row>
    <row r="351" spans="1:11" ht="15" hidden="1" thickTop="1" thickBot="1">
      <c r="A351" s="15"/>
      <c r="B351" s="15"/>
      <c r="C351" s="15"/>
      <c r="D351" s="15" t="str">
        <f>IFERROR(VLOOKUP(C351,الأكواد!$A$3:$F$1037,2,FALSE),"")</f>
        <v/>
      </c>
      <c r="E351" s="15" t="str">
        <f>IFERROR(VLOOKUP(C351,الأكواد!$A$3:$F$1037,3,FALSE),"")</f>
        <v/>
      </c>
      <c r="F351" s="15"/>
      <c r="G351" s="15"/>
      <c r="H351" s="16">
        <f>IFERROR(VLOOKUP(C351,الأكواد!$A$3:$F$1037,5,FALSE),0)</f>
        <v>0</v>
      </c>
      <c r="I351" s="16">
        <f t="shared" si="10"/>
        <v>0</v>
      </c>
      <c r="J351" s="16"/>
      <c r="K351" s="16">
        <f t="shared" si="11"/>
        <v>0</v>
      </c>
    </row>
    <row r="352" spans="1:11" ht="15" hidden="1" thickTop="1" thickBot="1">
      <c r="A352" s="15"/>
      <c r="B352" s="15"/>
      <c r="C352" s="15"/>
      <c r="D352" s="15" t="str">
        <f>IFERROR(VLOOKUP(C352,الأكواد!$A$3:$F$1037,2,FALSE),"")</f>
        <v/>
      </c>
      <c r="E352" s="15" t="str">
        <f>IFERROR(VLOOKUP(C352,الأكواد!$A$3:$F$1037,3,FALSE),"")</f>
        <v/>
      </c>
      <c r="F352" s="15"/>
      <c r="G352" s="15"/>
      <c r="H352" s="16">
        <f>IFERROR(VLOOKUP(C352,الأكواد!$A$3:$F$1037,5,FALSE),0)</f>
        <v>0</v>
      </c>
      <c r="I352" s="16">
        <f t="shared" si="10"/>
        <v>0</v>
      </c>
      <c r="J352" s="16"/>
      <c r="K352" s="16">
        <f t="shared" si="11"/>
        <v>0</v>
      </c>
    </row>
    <row r="353" spans="1:11" ht="15" hidden="1" thickTop="1" thickBot="1">
      <c r="A353" s="15"/>
      <c r="B353" s="15"/>
      <c r="C353" s="15"/>
      <c r="D353" s="15" t="str">
        <f>IFERROR(VLOOKUP(C353,الأكواد!$A$3:$F$1037,2,FALSE),"")</f>
        <v/>
      </c>
      <c r="E353" s="15" t="str">
        <f>IFERROR(VLOOKUP(C353,الأكواد!$A$3:$F$1037,3,FALSE),"")</f>
        <v/>
      </c>
      <c r="F353" s="15"/>
      <c r="G353" s="15"/>
      <c r="H353" s="16">
        <f>IFERROR(VLOOKUP(C353,الأكواد!$A$3:$F$1037,5,FALSE),0)</f>
        <v>0</v>
      </c>
      <c r="I353" s="16">
        <f t="shared" si="10"/>
        <v>0</v>
      </c>
      <c r="J353" s="16"/>
      <c r="K353" s="16">
        <f t="shared" si="11"/>
        <v>0</v>
      </c>
    </row>
    <row r="354" spans="1:11" ht="15" hidden="1" thickTop="1" thickBot="1">
      <c r="A354" s="15"/>
      <c r="B354" s="15"/>
      <c r="C354" s="15"/>
      <c r="D354" s="15" t="str">
        <f>IFERROR(VLOOKUP(C354,الأكواد!$A$3:$F$1037,2,FALSE),"")</f>
        <v/>
      </c>
      <c r="E354" s="15" t="str">
        <f>IFERROR(VLOOKUP(C354,الأكواد!$A$3:$F$1037,3,FALSE),"")</f>
        <v/>
      </c>
      <c r="F354" s="15"/>
      <c r="G354" s="15"/>
      <c r="H354" s="16">
        <f>IFERROR(VLOOKUP(C354,الأكواد!$A$3:$F$1037,5,FALSE),0)</f>
        <v>0</v>
      </c>
      <c r="I354" s="16">
        <f t="shared" si="10"/>
        <v>0</v>
      </c>
      <c r="J354" s="16"/>
      <c r="K354" s="16">
        <f t="shared" si="11"/>
        <v>0</v>
      </c>
    </row>
    <row r="355" spans="1:11" ht="15" hidden="1" thickTop="1" thickBot="1">
      <c r="A355" s="15"/>
      <c r="B355" s="15"/>
      <c r="C355" s="15"/>
      <c r="D355" s="15" t="str">
        <f>IFERROR(VLOOKUP(C355,الأكواد!$A$3:$F$1037,2,FALSE),"")</f>
        <v/>
      </c>
      <c r="E355" s="15" t="str">
        <f>IFERROR(VLOOKUP(C355,الأكواد!$A$3:$F$1037,3,FALSE),"")</f>
        <v/>
      </c>
      <c r="F355" s="15"/>
      <c r="G355" s="15"/>
      <c r="H355" s="16">
        <f>IFERROR(VLOOKUP(C355,الأكواد!$A$3:$F$1037,5,FALSE),0)</f>
        <v>0</v>
      </c>
      <c r="I355" s="16">
        <f t="shared" si="10"/>
        <v>0</v>
      </c>
      <c r="J355" s="16"/>
      <c r="K355" s="16">
        <f t="shared" si="11"/>
        <v>0</v>
      </c>
    </row>
    <row r="356" spans="1:11" ht="15" hidden="1" thickTop="1" thickBot="1">
      <c r="A356" s="15"/>
      <c r="B356" s="15"/>
      <c r="C356" s="15"/>
      <c r="D356" s="15" t="str">
        <f>IFERROR(VLOOKUP(C356,الأكواد!$A$3:$F$1037,2,FALSE),"")</f>
        <v/>
      </c>
      <c r="E356" s="15" t="str">
        <f>IFERROR(VLOOKUP(C356,الأكواد!$A$3:$F$1037,3,FALSE),"")</f>
        <v/>
      </c>
      <c r="F356" s="15"/>
      <c r="G356" s="15"/>
      <c r="H356" s="16">
        <f>IFERROR(VLOOKUP(C356,الأكواد!$A$3:$F$1037,5,FALSE),0)</f>
        <v>0</v>
      </c>
      <c r="I356" s="16">
        <f t="shared" si="10"/>
        <v>0</v>
      </c>
      <c r="J356" s="16"/>
      <c r="K356" s="16">
        <f t="shared" si="11"/>
        <v>0</v>
      </c>
    </row>
    <row r="357" spans="1:11" ht="15" hidden="1" thickTop="1" thickBot="1">
      <c r="A357" s="15"/>
      <c r="B357" s="15"/>
      <c r="C357" s="15"/>
      <c r="D357" s="15" t="str">
        <f>IFERROR(VLOOKUP(C357,الأكواد!$A$3:$F$1037,2,FALSE),"")</f>
        <v/>
      </c>
      <c r="E357" s="15" t="str">
        <f>IFERROR(VLOOKUP(C357,الأكواد!$A$3:$F$1037,3,FALSE),"")</f>
        <v/>
      </c>
      <c r="F357" s="15"/>
      <c r="G357" s="15"/>
      <c r="H357" s="16">
        <f>IFERROR(VLOOKUP(C357,الأكواد!$A$3:$F$1037,5,FALSE),0)</f>
        <v>0</v>
      </c>
      <c r="I357" s="16">
        <f t="shared" si="10"/>
        <v>0</v>
      </c>
      <c r="J357" s="16"/>
      <c r="K357" s="16">
        <f t="shared" si="11"/>
        <v>0</v>
      </c>
    </row>
    <row r="358" spans="1:11" ht="15" hidden="1" thickTop="1" thickBot="1">
      <c r="A358" s="15"/>
      <c r="B358" s="15"/>
      <c r="C358" s="15"/>
      <c r="D358" s="15" t="str">
        <f>IFERROR(VLOOKUP(C358,الأكواد!$A$3:$F$1037,2,FALSE),"")</f>
        <v/>
      </c>
      <c r="E358" s="15" t="str">
        <f>IFERROR(VLOOKUP(C358,الأكواد!$A$3:$F$1037,3,FALSE),"")</f>
        <v/>
      </c>
      <c r="F358" s="15"/>
      <c r="G358" s="15"/>
      <c r="H358" s="16">
        <f>IFERROR(VLOOKUP(C358,الأكواد!$A$3:$F$1037,5,FALSE),0)</f>
        <v>0</v>
      </c>
      <c r="I358" s="16">
        <f t="shared" si="10"/>
        <v>0</v>
      </c>
      <c r="J358" s="16"/>
      <c r="K358" s="16">
        <f t="shared" si="11"/>
        <v>0</v>
      </c>
    </row>
    <row r="359" spans="1:11" ht="15" hidden="1" thickTop="1" thickBot="1">
      <c r="A359" s="15"/>
      <c r="B359" s="15"/>
      <c r="C359" s="15"/>
      <c r="D359" s="15" t="str">
        <f>IFERROR(VLOOKUP(C359,الأكواد!$A$3:$F$1037,2,FALSE),"")</f>
        <v/>
      </c>
      <c r="E359" s="15" t="str">
        <f>IFERROR(VLOOKUP(C359,الأكواد!$A$3:$F$1037,3,FALSE),"")</f>
        <v/>
      </c>
      <c r="F359" s="15"/>
      <c r="G359" s="15"/>
      <c r="H359" s="16">
        <f>IFERROR(VLOOKUP(C359,الأكواد!$A$3:$F$1037,5,FALSE),0)</f>
        <v>0</v>
      </c>
      <c r="I359" s="16">
        <f t="shared" si="10"/>
        <v>0</v>
      </c>
      <c r="J359" s="16"/>
      <c r="K359" s="16">
        <f t="shared" si="11"/>
        <v>0</v>
      </c>
    </row>
    <row r="360" spans="1:11" ht="15" hidden="1" thickTop="1" thickBot="1">
      <c r="A360" s="15"/>
      <c r="B360" s="15"/>
      <c r="C360" s="15"/>
      <c r="D360" s="15" t="str">
        <f>IFERROR(VLOOKUP(C360,الأكواد!$A$3:$F$1037,2,FALSE),"")</f>
        <v/>
      </c>
      <c r="E360" s="15" t="str">
        <f>IFERROR(VLOOKUP(C360,الأكواد!$A$3:$F$1037,3,FALSE),"")</f>
        <v/>
      </c>
      <c r="F360" s="15"/>
      <c r="G360" s="15"/>
      <c r="H360" s="16">
        <f>IFERROR(VLOOKUP(C360,الأكواد!$A$3:$F$1037,5,FALSE),0)</f>
        <v>0</v>
      </c>
      <c r="I360" s="16">
        <f t="shared" si="10"/>
        <v>0</v>
      </c>
      <c r="J360" s="16"/>
      <c r="K360" s="16">
        <f t="shared" si="11"/>
        <v>0</v>
      </c>
    </row>
    <row r="361" spans="1:11" ht="15" hidden="1" thickTop="1" thickBot="1">
      <c r="A361" s="15"/>
      <c r="B361" s="15"/>
      <c r="C361" s="15"/>
      <c r="D361" s="15" t="str">
        <f>IFERROR(VLOOKUP(C361,الأكواد!$A$3:$F$1037,2,FALSE),"")</f>
        <v/>
      </c>
      <c r="E361" s="15" t="str">
        <f>IFERROR(VLOOKUP(C361,الأكواد!$A$3:$F$1037,3,FALSE),"")</f>
        <v/>
      </c>
      <c r="F361" s="15"/>
      <c r="G361" s="15"/>
      <c r="H361" s="16">
        <f>IFERROR(VLOOKUP(C361,الأكواد!$A$3:$F$1037,5,FALSE),0)</f>
        <v>0</v>
      </c>
      <c r="I361" s="16">
        <f t="shared" si="10"/>
        <v>0</v>
      </c>
      <c r="J361" s="16"/>
      <c r="K361" s="16">
        <f t="shared" si="11"/>
        <v>0</v>
      </c>
    </row>
    <row r="362" spans="1:11" ht="15" hidden="1" thickTop="1" thickBot="1">
      <c r="A362" s="15"/>
      <c r="B362" s="15"/>
      <c r="C362" s="15"/>
      <c r="D362" s="15" t="str">
        <f>IFERROR(VLOOKUP(C362,الأكواد!$A$3:$F$1037,2,FALSE),"")</f>
        <v/>
      </c>
      <c r="E362" s="15" t="str">
        <f>IFERROR(VLOOKUP(C362,الأكواد!$A$3:$F$1037,3,FALSE),"")</f>
        <v/>
      </c>
      <c r="F362" s="15"/>
      <c r="G362" s="15"/>
      <c r="H362" s="16">
        <f>IFERROR(VLOOKUP(C362,الأكواد!$A$3:$F$1037,5,FALSE),0)</f>
        <v>0</v>
      </c>
      <c r="I362" s="16">
        <f t="shared" si="10"/>
        <v>0</v>
      </c>
      <c r="J362" s="16"/>
      <c r="K362" s="16">
        <f t="shared" si="11"/>
        <v>0</v>
      </c>
    </row>
    <row r="363" spans="1:11" ht="15" hidden="1" thickTop="1" thickBot="1">
      <c r="A363" s="15"/>
      <c r="B363" s="15"/>
      <c r="C363" s="15"/>
      <c r="D363" s="15" t="str">
        <f>IFERROR(VLOOKUP(C363,الأكواد!$A$3:$F$1037,2,FALSE),"")</f>
        <v/>
      </c>
      <c r="E363" s="15" t="str">
        <f>IFERROR(VLOOKUP(C363,الأكواد!$A$3:$F$1037,3,FALSE),"")</f>
        <v/>
      </c>
      <c r="F363" s="15"/>
      <c r="G363" s="15"/>
      <c r="H363" s="16">
        <f>IFERROR(VLOOKUP(C363,الأكواد!$A$3:$F$1037,5,FALSE),0)</f>
        <v>0</v>
      </c>
      <c r="I363" s="16">
        <f t="shared" si="10"/>
        <v>0</v>
      </c>
      <c r="J363" s="16"/>
      <c r="K363" s="16">
        <f t="shared" si="11"/>
        <v>0</v>
      </c>
    </row>
    <row r="364" spans="1:11" ht="15" hidden="1" thickTop="1" thickBot="1">
      <c r="A364" s="15"/>
      <c r="B364" s="15"/>
      <c r="C364" s="15"/>
      <c r="D364" s="15" t="str">
        <f>IFERROR(VLOOKUP(C364,الأكواد!$A$3:$F$1037,2,FALSE),"")</f>
        <v/>
      </c>
      <c r="E364" s="15" t="str">
        <f>IFERROR(VLOOKUP(C364,الأكواد!$A$3:$F$1037,3,FALSE),"")</f>
        <v/>
      </c>
      <c r="F364" s="15"/>
      <c r="G364" s="15"/>
      <c r="H364" s="16">
        <f>IFERROR(VLOOKUP(C364,الأكواد!$A$3:$F$1037,5,FALSE),0)</f>
        <v>0</v>
      </c>
      <c r="I364" s="16">
        <f t="shared" si="10"/>
        <v>0</v>
      </c>
      <c r="J364" s="16"/>
      <c r="K364" s="16">
        <f t="shared" si="11"/>
        <v>0</v>
      </c>
    </row>
    <row r="365" spans="1:11" ht="15" hidden="1" thickTop="1" thickBot="1">
      <c r="A365" s="15"/>
      <c r="B365" s="15"/>
      <c r="C365" s="15"/>
      <c r="D365" s="15" t="str">
        <f>IFERROR(VLOOKUP(C365,الأكواد!$A$3:$F$1037,2,FALSE),"")</f>
        <v/>
      </c>
      <c r="E365" s="15" t="str">
        <f>IFERROR(VLOOKUP(C365,الأكواد!$A$3:$F$1037,3,FALSE),"")</f>
        <v/>
      </c>
      <c r="F365" s="15"/>
      <c r="G365" s="15"/>
      <c r="H365" s="16">
        <f>IFERROR(VLOOKUP(C365,الأكواد!$A$3:$F$1037,5,FALSE),0)</f>
        <v>0</v>
      </c>
      <c r="I365" s="16">
        <f t="shared" si="10"/>
        <v>0</v>
      </c>
      <c r="J365" s="16"/>
      <c r="K365" s="16">
        <f t="shared" si="11"/>
        <v>0</v>
      </c>
    </row>
    <row r="366" spans="1:11" ht="15" hidden="1" thickTop="1" thickBot="1">
      <c r="A366" s="15"/>
      <c r="B366" s="15"/>
      <c r="C366" s="15"/>
      <c r="D366" s="15" t="str">
        <f>IFERROR(VLOOKUP(C366,الأكواد!$A$3:$F$1037,2,FALSE),"")</f>
        <v/>
      </c>
      <c r="E366" s="15" t="str">
        <f>IFERROR(VLOOKUP(C366,الأكواد!$A$3:$F$1037,3,FALSE),"")</f>
        <v/>
      </c>
      <c r="F366" s="15"/>
      <c r="G366" s="15"/>
      <c r="H366" s="16">
        <f>IFERROR(VLOOKUP(C366,الأكواد!$A$3:$F$1037,5,FALSE),0)</f>
        <v>0</v>
      </c>
      <c r="I366" s="16">
        <f t="shared" si="10"/>
        <v>0</v>
      </c>
      <c r="J366" s="16"/>
      <c r="K366" s="16">
        <f t="shared" si="11"/>
        <v>0</v>
      </c>
    </row>
    <row r="367" spans="1:11" ht="15" hidden="1" thickTop="1" thickBot="1">
      <c r="A367" s="15"/>
      <c r="B367" s="15"/>
      <c r="C367" s="15"/>
      <c r="D367" s="15" t="str">
        <f>IFERROR(VLOOKUP(C367,الأكواد!$A$3:$F$1037,2,FALSE),"")</f>
        <v/>
      </c>
      <c r="E367" s="15" t="str">
        <f>IFERROR(VLOOKUP(C367,الأكواد!$A$3:$F$1037,3,FALSE),"")</f>
        <v/>
      </c>
      <c r="F367" s="15"/>
      <c r="G367" s="15"/>
      <c r="H367" s="16">
        <f>IFERROR(VLOOKUP(C367,الأكواد!$A$3:$F$1037,5,FALSE),0)</f>
        <v>0</v>
      </c>
      <c r="I367" s="16">
        <f t="shared" si="10"/>
        <v>0</v>
      </c>
      <c r="J367" s="16"/>
      <c r="K367" s="16">
        <f t="shared" si="11"/>
        <v>0</v>
      </c>
    </row>
    <row r="368" spans="1:11" ht="15" hidden="1" thickTop="1" thickBot="1">
      <c r="A368" s="15"/>
      <c r="B368" s="15"/>
      <c r="C368" s="15"/>
      <c r="D368" s="15" t="str">
        <f>IFERROR(VLOOKUP(C368,الأكواد!$A$3:$F$1037,2,FALSE),"")</f>
        <v/>
      </c>
      <c r="E368" s="15" t="str">
        <f>IFERROR(VLOOKUP(C368,الأكواد!$A$3:$F$1037,3,FALSE),"")</f>
        <v/>
      </c>
      <c r="F368" s="15"/>
      <c r="G368" s="15"/>
      <c r="H368" s="16">
        <f>IFERROR(VLOOKUP(C368,الأكواد!$A$3:$F$1037,5,FALSE),0)</f>
        <v>0</v>
      </c>
      <c r="I368" s="16">
        <f t="shared" si="10"/>
        <v>0</v>
      </c>
      <c r="J368" s="16"/>
      <c r="K368" s="16">
        <f t="shared" si="11"/>
        <v>0</v>
      </c>
    </row>
    <row r="369" spans="1:11" ht="15" hidden="1" thickTop="1" thickBot="1">
      <c r="A369" s="15"/>
      <c r="B369" s="15"/>
      <c r="C369" s="15"/>
      <c r="D369" s="15" t="str">
        <f>IFERROR(VLOOKUP(C369,الأكواد!$A$3:$F$1037,2,FALSE),"")</f>
        <v/>
      </c>
      <c r="E369" s="15" t="str">
        <f>IFERROR(VLOOKUP(C369,الأكواد!$A$3:$F$1037,3,FALSE),"")</f>
        <v/>
      </c>
      <c r="F369" s="15"/>
      <c r="G369" s="15"/>
      <c r="H369" s="16">
        <f>IFERROR(VLOOKUP(C369,الأكواد!$A$3:$F$1037,5,FALSE),0)</f>
        <v>0</v>
      </c>
      <c r="I369" s="16">
        <f t="shared" si="10"/>
        <v>0</v>
      </c>
      <c r="J369" s="16"/>
      <c r="K369" s="16">
        <f t="shared" si="11"/>
        <v>0</v>
      </c>
    </row>
    <row r="370" spans="1:11" ht="15" hidden="1" thickTop="1" thickBot="1">
      <c r="A370" s="15"/>
      <c r="B370" s="15"/>
      <c r="C370" s="15"/>
      <c r="D370" s="15" t="str">
        <f>IFERROR(VLOOKUP(C370,الأكواد!$A$3:$F$1037,2,FALSE),"")</f>
        <v/>
      </c>
      <c r="E370" s="15" t="str">
        <f>IFERROR(VLOOKUP(C370,الأكواد!$A$3:$F$1037,3,FALSE),"")</f>
        <v/>
      </c>
      <c r="F370" s="15"/>
      <c r="G370" s="15"/>
      <c r="H370" s="16">
        <f>IFERROR(VLOOKUP(C370,الأكواد!$A$3:$F$1037,5,FALSE),0)</f>
        <v>0</v>
      </c>
      <c r="I370" s="16">
        <f t="shared" si="10"/>
        <v>0</v>
      </c>
      <c r="J370" s="16"/>
      <c r="K370" s="16">
        <f t="shared" si="11"/>
        <v>0</v>
      </c>
    </row>
    <row r="371" spans="1:11" ht="15" hidden="1" thickTop="1" thickBot="1">
      <c r="A371" s="15"/>
      <c r="B371" s="15"/>
      <c r="C371" s="15"/>
      <c r="D371" s="15" t="str">
        <f>IFERROR(VLOOKUP(C371,الأكواد!$A$3:$F$1037,2,FALSE),"")</f>
        <v/>
      </c>
      <c r="E371" s="15" t="str">
        <f>IFERROR(VLOOKUP(C371,الأكواد!$A$3:$F$1037,3,FALSE),"")</f>
        <v/>
      </c>
      <c r="F371" s="15"/>
      <c r="G371" s="15"/>
      <c r="H371" s="16">
        <f>IFERROR(VLOOKUP(C371,الأكواد!$A$3:$F$1037,5,FALSE),0)</f>
        <v>0</v>
      </c>
      <c r="I371" s="16">
        <f t="shared" si="10"/>
        <v>0</v>
      </c>
      <c r="J371" s="16"/>
      <c r="K371" s="16">
        <f t="shared" si="11"/>
        <v>0</v>
      </c>
    </row>
    <row r="372" spans="1:11" ht="15" hidden="1" thickTop="1" thickBot="1">
      <c r="A372" s="15"/>
      <c r="B372" s="15"/>
      <c r="C372" s="15"/>
      <c r="D372" s="15" t="str">
        <f>IFERROR(VLOOKUP(C372,الأكواد!$A$3:$F$1037,2,FALSE),"")</f>
        <v/>
      </c>
      <c r="E372" s="15" t="str">
        <f>IFERROR(VLOOKUP(C372,الأكواد!$A$3:$F$1037,3,FALSE),"")</f>
        <v/>
      </c>
      <c r="F372" s="15"/>
      <c r="G372" s="15"/>
      <c r="H372" s="16">
        <f>IFERROR(VLOOKUP(C372,الأكواد!$A$3:$F$1037,5,FALSE),0)</f>
        <v>0</v>
      </c>
      <c r="I372" s="16">
        <f t="shared" si="10"/>
        <v>0</v>
      </c>
      <c r="J372" s="16"/>
      <c r="K372" s="16">
        <f t="shared" si="11"/>
        <v>0</v>
      </c>
    </row>
    <row r="373" spans="1:11" ht="15" hidden="1" thickTop="1" thickBot="1">
      <c r="A373" s="15"/>
      <c r="B373" s="15"/>
      <c r="C373" s="15"/>
      <c r="D373" s="15" t="str">
        <f>IFERROR(VLOOKUP(C373,الأكواد!$A$3:$F$1037,2,FALSE),"")</f>
        <v/>
      </c>
      <c r="E373" s="15" t="str">
        <f>IFERROR(VLOOKUP(C373,الأكواد!$A$3:$F$1037,3,FALSE),"")</f>
        <v/>
      </c>
      <c r="F373" s="15"/>
      <c r="G373" s="15"/>
      <c r="H373" s="16">
        <f>IFERROR(VLOOKUP(C373,الأكواد!$A$3:$F$1037,5,FALSE),0)</f>
        <v>0</v>
      </c>
      <c r="I373" s="16">
        <f t="shared" si="10"/>
        <v>0</v>
      </c>
      <c r="J373" s="16"/>
      <c r="K373" s="16">
        <f t="shared" si="11"/>
        <v>0</v>
      </c>
    </row>
    <row r="374" spans="1:11" ht="15" hidden="1" thickTop="1" thickBot="1">
      <c r="A374" s="15"/>
      <c r="B374" s="15"/>
      <c r="C374" s="15"/>
      <c r="D374" s="15" t="str">
        <f>IFERROR(VLOOKUP(C374,الأكواد!$A$3:$F$1037,2,FALSE),"")</f>
        <v/>
      </c>
      <c r="E374" s="15" t="str">
        <f>IFERROR(VLOOKUP(C374,الأكواد!$A$3:$F$1037,3,FALSE),"")</f>
        <v/>
      </c>
      <c r="F374" s="15"/>
      <c r="G374" s="15"/>
      <c r="H374" s="16">
        <f>IFERROR(VLOOKUP(C374,الأكواد!$A$3:$F$1037,5,FALSE),0)</f>
        <v>0</v>
      </c>
      <c r="I374" s="16">
        <f t="shared" si="10"/>
        <v>0</v>
      </c>
      <c r="J374" s="16"/>
      <c r="K374" s="16">
        <f t="shared" si="11"/>
        <v>0</v>
      </c>
    </row>
    <row r="375" spans="1:11" ht="15" hidden="1" thickTop="1" thickBot="1">
      <c r="A375" s="15"/>
      <c r="B375" s="15"/>
      <c r="C375" s="15"/>
      <c r="D375" s="15" t="str">
        <f>IFERROR(VLOOKUP(C375,الأكواد!$A$3:$F$1037,2,FALSE),"")</f>
        <v/>
      </c>
      <c r="E375" s="15" t="str">
        <f>IFERROR(VLOOKUP(C375,الأكواد!$A$3:$F$1037,3,FALSE),"")</f>
        <v/>
      </c>
      <c r="F375" s="15"/>
      <c r="G375" s="15"/>
      <c r="H375" s="16">
        <f>IFERROR(VLOOKUP(C375,الأكواد!$A$3:$F$1037,5,FALSE),0)</f>
        <v>0</v>
      </c>
      <c r="I375" s="16">
        <f t="shared" si="10"/>
        <v>0</v>
      </c>
      <c r="J375" s="16"/>
      <c r="K375" s="16">
        <f t="shared" si="11"/>
        <v>0</v>
      </c>
    </row>
    <row r="376" spans="1:11" ht="15" hidden="1" thickTop="1" thickBot="1">
      <c r="A376" s="15"/>
      <c r="B376" s="15"/>
      <c r="C376" s="15"/>
      <c r="D376" s="15" t="str">
        <f>IFERROR(VLOOKUP(C376,الأكواد!$A$3:$F$1037,2,FALSE),"")</f>
        <v/>
      </c>
      <c r="E376" s="15" t="str">
        <f>IFERROR(VLOOKUP(C376,الأكواد!$A$3:$F$1037,3,FALSE),"")</f>
        <v/>
      </c>
      <c r="F376" s="15"/>
      <c r="G376" s="15"/>
      <c r="H376" s="16">
        <f>IFERROR(VLOOKUP(C376,الأكواد!$A$3:$F$1037,5,FALSE),0)</f>
        <v>0</v>
      </c>
      <c r="I376" s="16">
        <f t="shared" si="10"/>
        <v>0</v>
      </c>
      <c r="J376" s="16"/>
      <c r="K376" s="16">
        <f t="shared" si="11"/>
        <v>0</v>
      </c>
    </row>
    <row r="377" spans="1:11" ht="15" hidden="1" thickTop="1" thickBot="1">
      <c r="A377" s="15"/>
      <c r="B377" s="15"/>
      <c r="C377" s="15"/>
      <c r="D377" s="15" t="str">
        <f>IFERROR(VLOOKUP(C377,الأكواد!$A$3:$F$1037,2,FALSE),"")</f>
        <v/>
      </c>
      <c r="E377" s="15" t="str">
        <f>IFERROR(VLOOKUP(C377,الأكواد!$A$3:$F$1037,3,FALSE),"")</f>
        <v/>
      </c>
      <c r="F377" s="15"/>
      <c r="G377" s="15"/>
      <c r="H377" s="16">
        <f>IFERROR(VLOOKUP(C377,الأكواد!$A$3:$F$1037,5,FALSE),0)</f>
        <v>0</v>
      </c>
      <c r="I377" s="16">
        <f t="shared" si="10"/>
        <v>0</v>
      </c>
      <c r="J377" s="16"/>
      <c r="K377" s="16">
        <f t="shared" si="11"/>
        <v>0</v>
      </c>
    </row>
    <row r="378" spans="1:11" ht="15" hidden="1" thickTop="1" thickBot="1">
      <c r="A378" s="15"/>
      <c r="B378" s="15"/>
      <c r="C378" s="15"/>
      <c r="D378" s="15" t="str">
        <f>IFERROR(VLOOKUP(C378,الأكواد!$A$3:$F$1037,2,FALSE),"")</f>
        <v/>
      </c>
      <c r="E378" s="15" t="str">
        <f>IFERROR(VLOOKUP(C378,الأكواد!$A$3:$F$1037,3,FALSE),"")</f>
        <v/>
      </c>
      <c r="F378" s="15"/>
      <c r="G378" s="15"/>
      <c r="H378" s="16">
        <f>IFERROR(VLOOKUP(C378,الأكواد!$A$3:$F$1037,5,FALSE),0)</f>
        <v>0</v>
      </c>
      <c r="I378" s="16">
        <f t="shared" si="10"/>
        <v>0</v>
      </c>
      <c r="J378" s="16"/>
      <c r="K378" s="16">
        <f t="shared" si="11"/>
        <v>0</v>
      </c>
    </row>
    <row r="379" spans="1:11" ht="15" hidden="1" thickTop="1" thickBot="1">
      <c r="A379" s="15"/>
      <c r="B379" s="15"/>
      <c r="C379" s="15"/>
      <c r="D379" s="15" t="str">
        <f>IFERROR(VLOOKUP(C379,الأكواد!$A$3:$F$1037,2,FALSE),"")</f>
        <v/>
      </c>
      <c r="E379" s="15" t="str">
        <f>IFERROR(VLOOKUP(C379,الأكواد!$A$3:$F$1037,3,FALSE),"")</f>
        <v/>
      </c>
      <c r="F379" s="15"/>
      <c r="G379" s="15"/>
      <c r="H379" s="16">
        <f>IFERROR(VLOOKUP(C379,الأكواد!$A$3:$F$1037,5,FALSE),0)</f>
        <v>0</v>
      </c>
      <c r="I379" s="16">
        <f t="shared" si="10"/>
        <v>0</v>
      </c>
      <c r="J379" s="16"/>
      <c r="K379" s="16">
        <f t="shared" si="11"/>
        <v>0</v>
      </c>
    </row>
    <row r="380" spans="1:11" ht="15" hidden="1" thickTop="1" thickBot="1">
      <c r="A380" s="15"/>
      <c r="B380" s="15"/>
      <c r="C380" s="15"/>
      <c r="D380" s="15" t="str">
        <f>IFERROR(VLOOKUP(C380,الأكواد!$A$3:$F$1037,2,FALSE),"")</f>
        <v/>
      </c>
      <c r="E380" s="15" t="str">
        <f>IFERROR(VLOOKUP(C380,الأكواد!$A$3:$F$1037,3,FALSE),"")</f>
        <v/>
      </c>
      <c r="F380" s="15"/>
      <c r="G380" s="15"/>
      <c r="H380" s="16">
        <f>IFERROR(VLOOKUP(C380,الأكواد!$A$3:$F$1037,5,FALSE),0)</f>
        <v>0</v>
      </c>
      <c r="I380" s="16">
        <f t="shared" si="10"/>
        <v>0</v>
      </c>
      <c r="J380" s="16"/>
      <c r="K380" s="16">
        <f t="shared" si="11"/>
        <v>0</v>
      </c>
    </row>
    <row r="381" spans="1:11" ht="15" hidden="1" thickTop="1" thickBot="1">
      <c r="A381" s="15"/>
      <c r="B381" s="15"/>
      <c r="C381" s="15"/>
      <c r="D381" s="15" t="str">
        <f>IFERROR(VLOOKUP(C381,الأكواد!$A$3:$F$1037,2,FALSE),"")</f>
        <v/>
      </c>
      <c r="E381" s="15" t="str">
        <f>IFERROR(VLOOKUP(C381,الأكواد!$A$3:$F$1037,3,FALSE),"")</f>
        <v/>
      </c>
      <c r="F381" s="15"/>
      <c r="G381" s="15"/>
      <c r="H381" s="16">
        <f>IFERROR(VLOOKUP(C381,الأكواد!$A$3:$F$1037,5,FALSE),0)</f>
        <v>0</v>
      </c>
      <c r="I381" s="16">
        <f t="shared" si="10"/>
        <v>0</v>
      </c>
      <c r="J381" s="16"/>
      <c r="K381" s="16">
        <f t="shared" si="11"/>
        <v>0</v>
      </c>
    </row>
    <row r="382" spans="1:11" ht="15" hidden="1" thickTop="1" thickBot="1">
      <c r="A382" s="15"/>
      <c r="B382" s="15"/>
      <c r="C382" s="15"/>
      <c r="D382" s="15" t="str">
        <f>IFERROR(VLOOKUP(C382,الأكواد!$A$3:$F$1037,2,FALSE),"")</f>
        <v/>
      </c>
      <c r="E382" s="15" t="str">
        <f>IFERROR(VLOOKUP(C382,الأكواد!$A$3:$F$1037,3,FALSE),"")</f>
        <v/>
      </c>
      <c r="F382" s="15"/>
      <c r="G382" s="15"/>
      <c r="H382" s="16">
        <f>IFERROR(VLOOKUP(C382,الأكواد!$A$3:$F$1037,5,FALSE),0)</f>
        <v>0</v>
      </c>
      <c r="I382" s="16">
        <f t="shared" si="10"/>
        <v>0</v>
      </c>
      <c r="J382" s="16"/>
      <c r="K382" s="16">
        <f t="shared" si="11"/>
        <v>0</v>
      </c>
    </row>
    <row r="383" spans="1:11" ht="15" hidden="1" thickTop="1" thickBot="1">
      <c r="A383" s="15"/>
      <c r="B383" s="15"/>
      <c r="C383" s="15"/>
      <c r="D383" s="15" t="str">
        <f>IFERROR(VLOOKUP(C383,الأكواد!$A$3:$F$1037,2,FALSE),"")</f>
        <v/>
      </c>
      <c r="E383" s="15" t="str">
        <f>IFERROR(VLOOKUP(C383,الأكواد!$A$3:$F$1037,3,FALSE),"")</f>
        <v/>
      </c>
      <c r="F383" s="15"/>
      <c r="G383" s="15"/>
      <c r="H383" s="16">
        <f>IFERROR(VLOOKUP(C383,الأكواد!$A$3:$F$1037,5,FALSE),0)</f>
        <v>0</v>
      </c>
      <c r="I383" s="16">
        <f t="shared" si="10"/>
        <v>0</v>
      </c>
      <c r="J383" s="16"/>
      <c r="K383" s="16">
        <f t="shared" si="11"/>
        <v>0</v>
      </c>
    </row>
    <row r="384" spans="1:11" ht="15" hidden="1" thickTop="1" thickBot="1">
      <c r="A384" s="15"/>
      <c r="B384" s="15"/>
      <c r="C384" s="15"/>
      <c r="D384" s="15" t="str">
        <f>IFERROR(VLOOKUP(C384,الأكواد!$A$3:$F$1037,2,FALSE),"")</f>
        <v/>
      </c>
      <c r="E384" s="15" t="str">
        <f>IFERROR(VLOOKUP(C384,الأكواد!$A$3:$F$1037,3,FALSE),"")</f>
        <v/>
      </c>
      <c r="F384" s="15"/>
      <c r="G384" s="15"/>
      <c r="H384" s="16">
        <f>IFERROR(VLOOKUP(C384,الأكواد!$A$3:$F$1037,5,FALSE),0)</f>
        <v>0</v>
      </c>
      <c r="I384" s="16">
        <f t="shared" si="10"/>
        <v>0</v>
      </c>
      <c r="J384" s="16"/>
      <c r="K384" s="16">
        <f t="shared" si="11"/>
        <v>0</v>
      </c>
    </row>
    <row r="385" spans="1:11" ht="15" hidden="1" thickTop="1" thickBot="1">
      <c r="A385" s="15"/>
      <c r="B385" s="15"/>
      <c r="C385" s="15"/>
      <c r="D385" s="15" t="str">
        <f>IFERROR(VLOOKUP(C385,الأكواد!$A$3:$F$1037,2,FALSE),"")</f>
        <v/>
      </c>
      <c r="E385" s="15" t="str">
        <f>IFERROR(VLOOKUP(C385,الأكواد!$A$3:$F$1037,3,FALSE),"")</f>
        <v/>
      </c>
      <c r="F385" s="15"/>
      <c r="G385" s="15"/>
      <c r="H385" s="16">
        <f>IFERROR(VLOOKUP(C385,الأكواد!$A$3:$F$1037,5,FALSE),0)</f>
        <v>0</v>
      </c>
      <c r="I385" s="16">
        <f t="shared" si="10"/>
        <v>0</v>
      </c>
      <c r="J385" s="16"/>
      <c r="K385" s="16">
        <f t="shared" si="11"/>
        <v>0</v>
      </c>
    </row>
    <row r="386" spans="1:11" ht="15" hidden="1" thickTop="1" thickBot="1">
      <c r="A386" s="15"/>
      <c r="B386" s="15"/>
      <c r="C386" s="15"/>
      <c r="D386" s="15" t="str">
        <f>IFERROR(VLOOKUP(C386,الأكواد!$A$3:$F$1037,2,FALSE),"")</f>
        <v/>
      </c>
      <c r="E386" s="15" t="str">
        <f>IFERROR(VLOOKUP(C386,الأكواد!$A$3:$F$1037,3,FALSE),"")</f>
        <v/>
      </c>
      <c r="F386" s="15"/>
      <c r="G386" s="15"/>
      <c r="H386" s="16">
        <f>IFERROR(VLOOKUP(C386,الأكواد!$A$3:$F$1037,5,FALSE),0)</f>
        <v>0</v>
      </c>
      <c r="I386" s="16">
        <f t="shared" si="10"/>
        <v>0</v>
      </c>
      <c r="J386" s="16"/>
      <c r="K386" s="16">
        <f t="shared" si="11"/>
        <v>0</v>
      </c>
    </row>
    <row r="387" spans="1:11" ht="15" hidden="1" thickTop="1" thickBot="1">
      <c r="A387" s="15"/>
      <c r="B387" s="15"/>
      <c r="C387" s="15"/>
      <c r="D387" s="15" t="str">
        <f>IFERROR(VLOOKUP(C387,الأكواد!$A$3:$F$1037,2,FALSE),"")</f>
        <v/>
      </c>
      <c r="E387" s="15" t="str">
        <f>IFERROR(VLOOKUP(C387,الأكواد!$A$3:$F$1037,3,FALSE),"")</f>
        <v/>
      </c>
      <c r="F387" s="15"/>
      <c r="G387" s="15"/>
      <c r="H387" s="16">
        <f>IFERROR(VLOOKUP(C387,الأكواد!$A$3:$F$1037,5,FALSE),0)</f>
        <v>0</v>
      </c>
      <c r="I387" s="16">
        <f t="shared" si="10"/>
        <v>0</v>
      </c>
      <c r="J387" s="16"/>
      <c r="K387" s="16">
        <f t="shared" si="11"/>
        <v>0</v>
      </c>
    </row>
    <row r="388" spans="1:11" ht="15" hidden="1" thickTop="1" thickBot="1">
      <c r="A388" s="15"/>
      <c r="B388" s="15"/>
      <c r="C388" s="15"/>
      <c r="D388" s="15" t="str">
        <f>IFERROR(VLOOKUP(C388,الأكواد!$A$3:$F$1037,2,FALSE),"")</f>
        <v/>
      </c>
      <c r="E388" s="15" t="str">
        <f>IFERROR(VLOOKUP(C388,الأكواد!$A$3:$F$1037,3,FALSE),"")</f>
        <v/>
      </c>
      <c r="F388" s="15"/>
      <c r="G388" s="15"/>
      <c r="H388" s="16">
        <f>IFERROR(VLOOKUP(C388,الأكواد!$A$3:$F$1037,5,FALSE),0)</f>
        <v>0</v>
      </c>
      <c r="I388" s="16">
        <f t="shared" si="10"/>
        <v>0</v>
      </c>
      <c r="J388" s="16"/>
      <c r="K388" s="16">
        <f t="shared" si="11"/>
        <v>0</v>
      </c>
    </row>
    <row r="389" spans="1:11" ht="15" hidden="1" thickTop="1" thickBot="1">
      <c r="A389" s="15"/>
      <c r="B389" s="15"/>
      <c r="C389" s="15"/>
      <c r="D389" s="15" t="str">
        <f>IFERROR(VLOOKUP(C389,الأكواد!$A$3:$F$1037,2,FALSE),"")</f>
        <v/>
      </c>
      <c r="E389" s="15" t="str">
        <f>IFERROR(VLOOKUP(C389,الأكواد!$A$3:$F$1037,3,FALSE),"")</f>
        <v/>
      </c>
      <c r="F389" s="15"/>
      <c r="G389" s="15"/>
      <c r="H389" s="16">
        <f>IFERROR(VLOOKUP(C389,الأكواد!$A$3:$F$1037,5,FALSE),0)</f>
        <v>0</v>
      </c>
      <c r="I389" s="16">
        <f t="shared" si="10"/>
        <v>0</v>
      </c>
      <c r="J389" s="16"/>
      <c r="K389" s="16">
        <f t="shared" si="11"/>
        <v>0</v>
      </c>
    </row>
    <row r="390" spans="1:11" ht="15" hidden="1" thickTop="1" thickBot="1">
      <c r="A390" s="15"/>
      <c r="B390" s="15"/>
      <c r="C390" s="15"/>
      <c r="D390" s="15" t="str">
        <f>IFERROR(VLOOKUP(C390,الأكواد!$A$3:$F$1037,2,FALSE),"")</f>
        <v/>
      </c>
      <c r="E390" s="15" t="str">
        <f>IFERROR(VLOOKUP(C390,الأكواد!$A$3:$F$1037,3,FALSE),"")</f>
        <v/>
      </c>
      <c r="F390" s="15"/>
      <c r="G390" s="15"/>
      <c r="H390" s="16">
        <f>IFERROR(VLOOKUP(C390,الأكواد!$A$3:$F$1037,5,FALSE),0)</f>
        <v>0</v>
      </c>
      <c r="I390" s="16">
        <f t="shared" si="10"/>
        <v>0</v>
      </c>
      <c r="J390" s="16"/>
      <c r="K390" s="16">
        <f t="shared" si="11"/>
        <v>0</v>
      </c>
    </row>
    <row r="391" spans="1:11" ht="15" hidden="1" thickTop="1" thickBot="1">
      <c r="A391" s="15"/>
      <c r="B391" s="15"/>
      <c r="C391" s="15"/>
      <c r="D391" s="15" t="str">
        <f>IFERROR(VLOOKUP(C391,الأكواد!$A$3:$F$1037,2,FALSE),"")</f>
        <v/>
      </c>
      <c r="E391" s="15" t="str">
        <f>IFERROR(VLOOKUP(C391,الأكواد!$A$3:$F$1037,3,FALSE),"")</f>
        <v/>
      </c>
      <c r="F391" s="15"/>
      <c r="G391" s="15"/>
      <c r="H391" s="16">
        <f>IFERROR(VLOOKUP(C391,الأكواد!$A$3:$F$1037,5,FALSE),0)</f>
        <v>0</v>
      </c>
      <c r="I391" s="16">
        <f t="shared" ref="I391:I454" si="12">F391*H391</f>
        <v>0</v>
      </c>
      <c r="J391" s="16"/>
      <c r="K391" s="16">
        <f t="shared" ref="K391:K454" si="13">K390+I391-J391</f>
        <v>0</v>
      </c>
    </row>
    <row r="392" spans="1:11" ht="15" hidden="1" thickTop="1" thickBot="1">
      <c r="A392" s="15"/>
      <c r="B392" s="15"/>
      <c r="C392" s="15"/>
      <c r="D392" s="15" t="str">
        <f>IFERROR(VLOOKUP(C392,الأكواد!$A$3:$F$1037,2,FALSE),"")</f>
        <v/>
      </c>
      <c r="E392" s="15" t="str">
        <f>IFERROR(VLOOKUP(C392,الأكواد!$A$3:$F$1037,3,FALSE),"")</f>
        <v/>
      </c>
      <c r="F392" s="15"/>
      <c r="G392" s="15"/>
      <c r="H392" s="16">
        <f>IFERROR(VLOOKUP(C392,الأكواد!$A$3:$F$1037,5,FALSE),0)</f>
        <v>0</v>
      </c>
      <c r="I392" s="16">
        <f t="shared" si="12"/>
        <v>0</v>
      </c>
      <c r="J392" s="16"/>
      <c r="K392" s="16">
        <f t="shared" si="13"/>
        <v>0</v>
      </c>
    </row>
    <row r="393" spans="1:11" ht="15" hidden="1" thickTop="1" thickBot="1">
      <c r="A393" s="15"/>
      <c r="B393" s="15"/>
      <c r="C393" s="15"/>
      <c r="D393" s="15" t="str">
        <f>IFERROR(VLOOKUP(C393,الأكواد!$A$3:$F$1037,2,FALSE),"")</f>
        <v/>
      </c>
      <c r="E393" s="15" t="str">
        <f>IFERROR(VLOOKUP(C393,الأكواد!$A$3:$F$1037,3,FALSE),"")</f>
        <v/>
      </c>
      <c r="F393" s="15"/>
      <c r="G393" s="15"/>
      <c r="H393" s="16">
        <f>IFERROR(VLOOKUP(C393,الأكواد!$A$3:$F$1037,5,FALSE),0)</f>
        <v>0</v>
      </c>
      <c r="I393" s="16">
        <f t="shared" si="12"/>
        <v>0</v>
      </c>
      <c r="J393" s="16"/>
      <c r="K393" s="16">
        <f t="shared" si="13"/>
        <v>0</v>
      </c>
    </row>
    <row r="394" spans="1:11" ht="15" hidden="1" thickTop="1" thickBot="1">
      <c r="A394" s="15"/>
      <c r="B394" s="15"/>
      <c r="C394" s="15"/>
      <c r="D394" s="15" t="str">
        <f>IFERROR(VLOOKUP(C394,الأكواد!$A$3:$F$1037,2,FALSE),"")</f>
        <v/>
      </c>
      <c r="E394" s="15" t="str">
        <f>IFERROR(VLOOKUP(C394,الأكواد!$A$3:$F$1037,3,FALSE),"")</f>
        <v/>
      </c>
      <c r="F394" s="15"/>
      <c r="G394" s="15"/>
      <c r="H394" s="16">
        <f>IFERROR(VLOOKUP(C394,الأكواد!$A$3:$F$1037,5,FALSE),0)</f>
        <v>0</v>
      </c>
      <c r="I394" s="16">
        <f t="shared" si="12"/>
        <v>0</v>
      </c>
      <c r="J394" s="16"/>
      <c r="K394" s="16">
        <f t="shared" si="13"/>
        <v>0</v>
      </c>
    </row>
    <row r="395" spans="1:11" ht="15" hidden="1" thickTop="1" thickBot="1">
      <c r="A395" s="15"/>
      <c r="B395" s="15"/>
      <c r="C395" s="15"/>
      <c r="D395" s="15" t="str">
        <f>IFERROR(VLOOKUP(C395,الأكواد!$A$3:$F$1037,2,FALSE),"")</f>
        <v/>
      </c>
      <c r="E395" s="15" t="str">
        <f>IFERROR(VLOOKUP(C395,الأكواد!$A$3:$F$1037,3,FALSE),"")</f>
        <v/>
      </c>
      <c r="F395" s="15"/>
      <c r="G395" s="15"/>
      <c r="H395" s="16">
        <f>IFERROR(VLOOKUP(C395,الأكواد!$A$3:$F$1037,5,FALSE),0)</f>
        <v>0</v>
      </c>
      <c r="I395" s="16">
        <f t="shared" si="12"/>
        <v>0</v>
      </c>
      <c r="J395" s="16"/>
      <c r="K395" s="16">
        <f t="shared" si="13"/>
        <v>0</v>
      </c>
    </row>
    <row r="396" spans="1:11" ht="15" hidden="1" thickTop="1" thickBot="1">
      <c r="A396" s="15"/>
      <c r="B396" s="15"/>
      <c r="C396" s="15"/>
      <c r="D396" s="15" t="str">
        <f>IFERROR(VLOOKUP(C396,الأكواد!$A$3:$F$1037,2,FALSE),"")</f>
        <v/>
      </c>
      <c r="E396" s="15" t="str">
        <f>IFERROR(VLOOKUP(C396,الأكواد!$A$3:$F$1037,3,FALSE),"")</f>
        <v/>
      </c>
      <c r="F396" s="15"/>
      <c r="G396" s="15"/>
      <c r="H396" s="16">
        <f>IFERROR(VLOOKUP(C396,الأكواد!$A$3:$F$1037,5,FALSE),0)</f>
        <v>0</v>
      </c>
      <c r="I396" s="16">
        <f t="shared" si="12"/>
        <v>0</v>
      </c>
      <c r="J396" s="16"/>
      <c r="K396" s="16">
        <f t="shared" si="13"/>
        <v>0</v>
      </c>
    </row>
    <row r="397" spans="1:11" ht="15" hidden="1" thickTop="1" thickBot="1">
      <c r="A397" s="15"/>
      <c r="B397" s="15"/>
      <c r="C397" s="15"/>
      <c r="D397" s="15" t="str">
        <f>IFERROR(VLOOKUP(C397,الأكواد!$A$3:$F$1037,2,FALSE),"")</f>
        <v/>
      </c>
      <c r="E397" s="15" t="str">
        <f>IFERROR(VLOOKUP(C397,الأكواد!$A$3:$F$1037,3,FALSE),"")</f>
        <v/>
      </c>
      <c r="F397" s="15"/>
      <c r="G397" s="15"/>
      <c r="H397" s="16">
        <f>IFERROR(VLOOKUP(C397,الأكواد!$A$3:$F$1037,5,FALSE),0)</f>
        <v>0</v>
      </c>
      <c r="I397" s="16">
        <f t="shared" si="12"/>
        <v>0</v>
      </c>
      <c r="J397" s="16"/>
      <c r="K397" s="16">
        <f t="shared" si="13"/>
        <v>0</v>
      </c>
    </row>
    <row r="398" spans="1:11" ht="15" hidden="1" thickTop="1" thickBot="1">
      <c r="A398" s="15"/>
      <c r="B398" s="15"/>
      <c r="C398" s="15"/>
      <c r="D398" s="15" t="str">
        <f>IFERROR(VLOOKUP(C398,الأكواد!$A$3:$F$1037,2,FALSE),"")</f>
        <v/>
      </c>
      <c r="E398" s="15" t="str">
        <f>IFERROR(VLOOKUP(C398,الأكواد!$A$3:$F$1037,3,FALSE),"")</f>
        <v/>
      </c>
      <c r="F398" s="15"/>
      <c r="G398" s="15"/>
      <c r="H398" s="16">
        <f>IFERROR(VLOOKUP(C398,الأكواد!$A$3:$F$1037,5,FALSE),0)</f>
        <v>0</v>
      </c>
      <c r="I398" s="16">
        <f t="shared" si="12"/>
        <v>0</v>
      </c>
      <c r="J398" s="16"/>
      <c r="K398" s="16">
        <f t="shared" si="13"/>
        <v>0</v>
      </c>
    </row>
    <row r="399" spans="1:11" ht="15" hidden="1" thickTop="1" thickBot="1">
      <c r="A399" s="15"/>
      <c r="B399" s="15"/>
      <c r="C399" s="15"/>
      <c r="D399" s="15" t="str">
        <f>IFERROR(VLOOKUP(C399,الأكواد!$A$3:$F$1037,2,FALSE),"")</f>
        <v/>
      </c>
      <c r="E399" s="15" t="str">
        <f>IFERROR(VLOOKUP(C399,الأكواد!$A$3:$F$1037,3,FALSE),"")</f>
        <v/>
      </c>
      <c r="F399" s="15"/>
      <c r="G399" s="15"/>
      <c r="H399" s="16">
        <f>IFERROR(VLOOKUP(C399,الأكواد!$A$3:$F$1037,5,FALSE),0)</f>
        <v>0</v>
      </c>
      <c r="I399" s="16">
        <f t="shared" si="12"/>
        <v>0</v>
      </c>
      <c r="J399" s="16"/>
      <c r="K399" s="16">
        <f t="shared" si="13"/>
        <v>0</v>
      </c>
    </row>
    <row r="400" spans="1:11" ht="15" hidden="1" thickTop="1" thickBot="1">
      <c r="A400" s="15"/>
      <c r="B400" s="15"/>
      <c r="C400" s="15"/>
      <c r="D400" s="15" t="str">
        <f>IFERROR(VLOOKUP(C400,الأكواد!$A$3:$F$1037,2,FALSE),"")</f>
        <v/>
      </c>
      <c r="E400" s="15" t="str">
        <f>IFERROR(VLOOKUP(C400,الأكواد!$A$3:$F$1037,3,FALSE),"")</f>
        <v/>
      </c>
      <c r="F400" s="15"/>
      <c r="G400" s="15"/>
      <c r="H400" s="16">
        <f>IFERROR(VLOOKUP(C400,الأكواد!$A$3:$F$1037,5,FALSE),0)</f>
        <v>0</v>
      </c>
      <c r="I400" s="16">
        <f t="shared" si="12"/>
        <v>0</v>
      </c>
      <c r="J400" s="16"/>
      <c r="K400" s="16">
        <f t="shared" si="13"/>
        <v>0</v>
      </c>
    </row>
    <row r="401" spans="1:11" ht="15" hidden="1" thickTop="1" thickBot="1">
      <c r="A401" s="15"/>
      <c r="B401" s="15"/>
      <c r="C401" s="15"/>
      <c r="D401" s="15" t="str">
        <f>IFERROR(VLOOKUP(C401,الأكواد!$A$3:$F$1037,2,FALSE),"")</f>
        <v/>
      </c>
      <c r="E401" s="15" t="str">
        <f>IFERROR(VLOOKUP(C401,الأكواد!$A$3:$F$1037,3,FALSE),"")</f>
        <v/>
      </c>
      <c r="F401" s="15"/>
      <c r="G401" s="15"/>
      <c r="H401" s="16">
        <f>IFERROR(VLOOKUP(C401,الأكواد!$A$3:$F$1037,5,FALSE),0)</f>
        <v>0</v>
      </c>
      <c r="I401" s="16">
        <f t="shared" si="12"/>
        <v>0</v>
      </c>
      <c r="J401" s="16"/>
      <c r="K401" s="16">
        <f t="shared" si="13"/>
        <v>0</v>
      </c>
    </row>
    <row r="402" spans="1:11" ht="15" hidden="1" thickTop="1" thickBot="1">
      <c r="A402" s="15"/>
      <c r="B402" s="15"/>
      <c r="C402" s="15"/>
      <c r="D402" s="15" t="str">
        <f>IFERROR(VLOOKUP(C402,الأكواد!$A$3:$F$1037,2,FALSE),"")</f>
        <v/>
      </c>
      <c r="E402" s="15" t="str">
        <f>IFERROR(VLOOKUP(C402,الأكواد!$A$3:$F$1037,3,FALSE),"")</f>
        <v/>
      </c>
      <c r="F402" s="15"/>
      <c r="G402" s="15"/>
      <c r="H402" s="16">
        <f>IFERROR(VLOOKUP(C402,الأكواد!$A$3:$F$1037,5,FALSE),0)</f>
        <v>0</v>
      </c>
      <c r="I402" s="16">
        <f t="shared" si="12"/>
        <v>0</v>
      </c>
      <c r="J402" s="16"/>
      <c r="K402" s="16">
        <f t="shared" si="13"/>
        <v>0</v>
      </c>
    </row>
    <row r="403" spans="1:11" ht="15" hidden="1" thickTop="1" thickBot="1">
      <c r="A403" s="15"/>
      <c r="B403" s="15"/>
      <c r="C403" s="15"/>
      <c r="D403" s="15" t="str">
        <f>IFERROR(VLOOKUP(C403,الأكواد!$A$3:$F$1037,2,FALSE),"")</f>
        <v/>
      </c>
      <c r="E403" s="15" t="str">
        <f>IFERROR(VLOOKUP(C403,الأكواد!$A$3:$F$1037,3,FALSE),"")</f>
        <v/>
      </c>
      <c r="F403" s="15"/>
      <c r="G403" s="15"/>
      <c r="H403" s="16">
        <f>IFERROR(VLOOKUP(C403,الأكواد!$A$3:$F$1037,5,FALSE),0)</f>
        <v>0</v>
      </c>
      <c r="I403" s="16">
        <f t="shared" si="12"/>
        <v>0</v>
      </c>
      <c r="J403" s="16"/>
      <c r="K403" s="16">
        <f t="shared" si="13"/>
        <v>0</v>
      </c>
    </row>
    <row r="404" spans="1:11" ht="15" hidden="1" thickTop="1" thickBot="1">
      <c r="A404" s="15"/>
      <c r="B404" s="15"/>
      <c r="C404" s="15"/>
      <c r="D404" s="15" t="str">
        <f>IFERROR(VLOOKUP(C404,الأكواد!$A$3:$F$1037,2,FALSE),"")</f>
        <v/>
      </c>
      <c r="E404" s="15" t="str">
        <f>IFERROR(VLOOKUP(C404,الأكواد!$A$3:$F$1037,3,FALSE),"")</f>
        <v/>
      </c>
      <c r="F404" s="15"/>
      <c r="G404" s="15"/>
      <c r="H404" s="16">
        <f>IFERROR(VLOOKUP(C404,الأكواد!$A$3:$F$1037,5,FALSE),0)</f>
        <v>0</v>
      </c>
      <c r="I404" s="16">
        <f t="shared" si="12"/>
        <v>0</v>
      </c>
      <c r="J404" s="16"/>
      <c r="K404" s="16">
        <f t="shared" si="13"/>
        <v>0</v>
      </c>
    </row>
    <row r="405" spans="1:11" ht="15" hidden="1" thickTop="1" thickBot="1">
      <c r="A405" s="15"/>
      <c r="B405" s="15"/>
      <c r="C405" s="15"/>
      <c r="D405" s="15" t="str">
        <f>IFERROR(VLOOKUP(C405,الأكواد!$A$3:$F$1037,2,FALSE),"")</f>
        <v/>
      </c>
      <c r="E405" s="15" t="str">
        <f>IFERROR(VLOOKUP(C405,الأكواد!$A$3:$F$1037,3,FALSE),"")</f>
        <v/>
      </c>
      <c r="F405" s="15"/>
      <c r="G405" s="15"/>
      <c r="H405" s="16">
        <f>IFERROR(VLOOKUP(C405,الأكواد!$A$3:$F$1037,5,FALSE),0)</f>
        <v>0</v>
      </c>
      <c r="I405" s="16">
        <f t="shared" si="12"/>
        <v>0</v>
      </c>
      <c r="J405" s="16"/>
      <c r="K405" s="16">
        <f t="shared" si="13"/>
        <v>0</v>
      </c>
    </row>
    <row r="406" spans="1:11" ht="15" hidden="1" thickTop="1" thickBot="1">
      <c r="A406" s="15"/>
      <c r="B406" s="15"/>
      <c r="C406" s="15"/>
      <c r="D406" s="15" t="str">
        <f>IFERROR(VLOOKUP(C406,الأكواد!$A$3:$F$1037,2,FALSE),"")</f>
        <v/>
      </c>
      <c r="E406" s="15" t="str">
        <f>IFERROR(VLOOKUP(C406,الأكواد!$A$3:$F$1037,3,FALSE),"")</f>
        <v/>
      </c>
      <c r="F406" s="15"/>
      <c r="G406" s="15"/>
      <c r="H406" s="16">
        <f>IFERROR(VLOOKUP(C406,الأكواد!$A$3:$F$1037,5,FALSE),0)</f>
        <v>0</v>
      </c>
      <c r="I406" s="16">
        <f t="shared" si="12"/>
        <v>0</v>
      </c>
      <c r="J406" s="16"/>
      <c r="K406" s="16">
        <f t="shared" si="13"/>
        <v>0</v>
      </c>
    </row>
    <row r="407" spans="1:11" ht="15" hidden="1" thickTop="1" thickBot="1">
      <c r="A407" s="15"/>
      <c r="B407" s="15"/>
      <c r="C407" s="15"/>
      <c r="D407" s="15" t="str">
        <f>IFERROR(VLOOKUP(C407,الأكواد!$A$3:$F$1037,2,FALSE),"")</f>
        <v/>
      </c>
      <c r="E407" s="15" t="str">
        <f>IFERROR(VLOOKUP(C407,الأكواد!$A$3:$F$1037,3,FALSE),"")</f>
        <v/>
      </c>
      <c r="F407" s="15"/>
      <c r="G407" s="15"/>
      <c r="H407" s="16">
        <f>IFERROR(VLOOKUP(C407,الأكواد!$A$3:$F$1037,5,FALSE),0)</f>
        <v>0</v>
      </c>
      <c r="I407" s="16">
        <f t="shared" si="12"/>
        <v>0</v>
      </c>
      <c r="J407" s="16"/>
      <c r="K407" s="16">
        <f t="shared" si="13"/>
        <v>0</v>
      </c>
    </row>
    <row r="408" spans="1:11" ht="15" hidden="1" thickTop="1" thickBot="1">
      <c r="A408" s="15"/>
      <c r="B408" s="15"/>
      <c r="C408" s="15"/>
      <c r="D408" s="15" t="str">
        <f>IFERROR(VLOOKUP(C408,الأكواد!$A$3:$F$1037,2,FALSE),"")</f>
        <v/>
      </c>
      <c r="E408" s="15" t="str">
        <f>IFERROR(VLOOKUP(C408,الأكواد!$A$3:$F$1037,3,FALSE),"")</f>
        <v/>
      </c>
      <c r="F408" s="15"/>
      <c r="G408" s="15"/>
      <c r="H408" s="16">
        <f>IFERROR(VLOOKUP(C408,الأكواد!$A$3:$F$1037,5,FALSE),0)</f>
        <v>0</v>
      </c>
      <c r="I408" s="16">
        <f t="shared" si="12"/>
        <v>0</v>
      </c>
      <c r="J408" s="16"/>
      <c r="K408" s="16">
        <f t="shared" si="13"/>
        <v>0</v>
      </c>
    </row>
    <row r="409" spans="1:11" ht="15" hidden="1" thickTop="1" thickBot="1">
      <c r="A409" s="15"/>
      <c r="B409" s="15"/>
      <c r="C409" s="15"/>
      <c r="D409" s="15" t="str">
        <f>IFERROR(VLOOKUP(C409,الأكواد!$A$3:$F$1037,2,FALSE),"")</f>
        <v/>
      </c>
      <c r="E409" s="15" t="str">
        <f>IFERROR(VLOOKUP(C409,الأكواد!$A$3:$F$1037,3,FALSE),"")</f>
        <v/>
      </c>
      <c r="F409" s="15"/>
      <c r="G409" s="15"/>
      <c r="H409" s="16">
        <f>IFERROR(VLOOKUP(C409,الأكواد!$A$3:$F$1037,5,FALSE),0)</f>
        <v>0</v>
      </c>
      <c r="I409" s="16">
        <f t="shared" si="12"/>
        <v>0</v>
      </c>
      <c r="J409" s="16"/>
      <c r="K409" s="16">
        <f t="shared" si="13"/>
        <v>0</v>
      </c>
    </row>
    <row r="410" spans="1:11" ht="15" hidden="1" thickTop="1" thickBot="1">
      <c r="A410" s="15"/>
      <c r="B410" s="15"/>
      <c r="C410" s="15"/>
      <c r="D410" s="15" t="str">
        <f>IFERROR(VLOOKUP(C410,الأكواد!$A$3:$F$1037,2,FALSE),"")</f>
        <v/>
      </c>
      <c r="E410" s="15" t="str">
        <f>IFERROR(VLOOKUP(C410,الأكواد!$A$3:$F$1037,3,FALSE),"")</f>
        <v/>
      </c>
      <c r="F410" s="15"/>
      <c r="G410" s="15"/>
      <c r="H410" s="16">
        <f>IFERROR(VLOOKUP(C410,الأكواد!$A$3:$F$1037,5,FALSE),0)</f>
        <v>0</v>
      </c>
      <c r="I410" s="16">
        <f t="shared" si="12"/>
        <v>0</v>
      </c>
      <c r="J410" s="16"/>
      <c r="K410" s="16">
        <f t="shared" si="13"/>
        <v>0</v>
      </c>
    </row>
    <row r="411" spans="1:11" ht="15" hidden="1" thickTop="1" thickBot="1">
      <c r="A411" s="15"/>
      <c r="B411" s="15"/>
      <c r="C411" s="15"/>
      <c r="D411" s="15" t="str">
        <f>IFERROR(VLOOKUP(C411,الأكواد!$A$3:$F$1037,2,FALSE),"")</f>
        <v/>
      </c>
      <c r="E411" s="15" t="str">
        <f>IFERROR(VLOOKUP(C411,الأكواد!$A$3:$F$1037,3,FALSE),"")</f>
        <v/>
      </c>
      <c r="F411" s="15"/>
      <c r="G411" s="15"/>
      <c r="H411" s="16">
        <f>IFERROR(VLOOKUP(C411,الأكواد!$A$3:$F$1037,5,FALSE),0)</f>
        <v>0</v>
      </c>
      <c r="I411" s="16">
        <f t="shared" si="12"/>
        <v>0</v>
      </c>
      <c r="J411" s="16"/>
      <c r="K411" s="16">
        <f t="shared" si="13"/>
        <v>0</v>
      </c>
    </row>
    <row r="412" spans="1:11" ht="15" hidden="1" thickTop="1" thickBot="1">
      <c r="A412" s="15"/>
      <c r="B412" s="15"/>
      <c r="C412" s="15"/>
      <c r="D412" s="15" t="str">
        <f>IFERROR(VLOOKUP(C412,الأكواد!$A$3:$F$1037,2,FALSE),"")</f>
        <v/>
      </c>
      <c r="E412" s="15" t="str">
        <f>IFERROR(VLOOKUP(C412,الأكواد!$A$3:$F$1037,3,FALSE),"")</f>
        <v/>
      </c>
      <c r="F412" s="15"/>
      <c r="G412" s="15"/>
      <c r="H412" s="16">
        <f>IFERROR(VLOOKUP(C412,الأكواد!$A$3:$F$1037,5,FALSE),0)</f>
        <v>0</v>
      </c>
      <c r="I412" s="16">
        <f t="shared" si="12"/>
        <v>0</v>
      </c>
      <c r="J412" s="16"/>
      <c r="K412" s="16">
        <f t="shared" si="13"/>
        <v>0</v>
      </c>
    </row>
    <row r="413" spans="1:11" ht="15" hidden="1" thickTop="1" thickBot="1">
      <c r="A413" s="15"/>
      <c r="B413" s="15"/>
      <c r="C413" s="15"/>
      <c r="D413" s="15" t="str">
        <f>IFERROR(VLOOKUP(C413,الأكواد!$A$3:$F$1037,2,FALSE),"")</f>
        <v/>
      </c>
      <c r="E413" s="15" t="str">
        <f>IFERROR(VLOOKUP(C413,الأكواد!$A$3:$F$1037,3,FALSE),"")</f>
        <v/>
      </c>
      <c r="F413" s="15"/>
      <c r="G413" s="15"/>
      <c r="H413" s="16">
        <f>IFERROR(VLOOKUP(C413,الأكواد!$A$3:$F$1037,5,FALSE),0)</f>
        <v>0</v>
      </c>
      <c r="I413" s="16">
        <f t="shared" si="12"/>
        <v>0</v>
      </c>
      <c r="J413" s="16"/>
      <c r="K413" s="16">
        <f t="shared" si="13"/>
        <v>0</v>
      </c>
    </row>
    <row r="414" spans="1:11" ht="15" hidden="1" thickTop="1" thickBot="1">
      <c r="A414" s="15"/>
      <c r="B414" s="15"/>
      <c r="C414" s="15"/>
      <c r="D414" s="15" t="str">
        <f>IFERROR(VLOOKUP(C414,الأكواد!$A$3:$F$1037,2,FALSE),"")</f>
        <v/>
      </c>
      <c r="E414" s="15" t="str">
        <f>IFERROR(VLOOKUP(C414,الأكواد!$A$3:$F$1037,3,FALSE),"")</f>
        <v/>
      </c>
      <c r="F414" s="15"/>
      <c r="G414" s="15"/>
      <c r="H414" s="16">
        <f>IFERROR(VLOOKUP(C414,الأكواد!$A$3:$F$1037,5,FALSE),0)</f>
        <v>0</v>
      </c>
      <c r="I414" s="16">
        <f t="shared" si="12"/>
        <v>0</v>
      </c>
      <c r="J414" s="16"/>
      <c r="K414" s="16">
        <f t="shared" si="13"/>
        <v>0</v>
      </c>
    </row>
    <row r="415" spans="1:11" ht="15" hidden="1" thickTop="1" thickBot="1">
      <c r="A415" s="15"/>
      <c r="B415" s="15"/>
      <c r="C415" s="15"/>
      <c r="D415" s="15" t="str">
        <f>IFERROR(VLOOKUP(C415,الأكواد!$A$3:$F$1037,2,FALSE),"")</f>
        <v/>
      </c>
      <c r="E415" s="15" t="str">
        <f>IFERROR(VLOOKUP(C415,الأكواد!$A$3:$F$1037,3,FALSE),"")</f>
        <v/>
      </c>
      <c r="F415" s="15"/>
      <c r="G415" s="15"/>
      <c r="H415" s="16">
        <f>IFERROR(VLOOKUP(C415,الأكواد!$A$3:$F$1037,5,FALSE),0)</f>
        <v>0</v>
      </c>
      <c r="I415" s="16">
        <f t="shared" si="12"/>
        <v>0</v>
      </c>
      <c r="J415" s="16"/>
      <c r="K415" s="16">
        <f t="shared" si="13"/>
        <v>0</v>
      </c>
    </row>
    <row r="416" spans="1:11" ht="15" hidden="1" thickTop="1" thickBot="1">
      <c r="A416" s="15"/>
      <c r="B416" s="15"/>
      <c r="C416" s="15"/>
      <c r="D416" s="15" t="str">
        <f>IFERROR(VLOOKUP(C416,الأكواد!$A$3:$F$1037,2,FALSE),"")</f>
        <v/>
      </c>
      <c r="E416" s="15" t="str">
        <f>IFERROR(VLOOKUP(C416,الأكواد!$A$3:$F$1037,3,FALSE),"")</f>
        <v/>
      </c>
      <c r="F416" s="15"/>
      <c r="G416" s="15"/>
      <c r="H416" s="16">
        <f>IFERROR(VLOOKUP(C416,الأكواد!$A$3:$F$1037,5,FALSE),0)</f>
        <v>0</v>
      </c>
      <c r="I416" s="16">
        <f t="shared" si="12"/>
        <v>0</v>
      </c>
      <c r="J416" s="16"/>
      <c r="K416" s="16">
        <f t="shared" si="13"/>
        <v>0</v>
      </c>
    </row>
    <row r="417" spans="1:11" ht="15" hidden="1" thickTop="1" thickBot="1">
      <c r="A417" s="15"/>
      <c r="B417" s="15"/>
      <c r="C417" s="15"/>
      <c r="D417" s="15" t="str">
        <f>IFERROR(VLOOKUP(C417,الأكواد!$A$3:$F$1037,2,FALSE),"")</f>
        <v/>
      </c>
      <c r="E417" s="15" t="str">
        <f>IFERROR(VLOOKUP(C417,الأكواد!$A$3:$F$1037,3,FALSE),"")</f>
        <v/>
      </c>
      <c r="F417" s="15"/>
      <c r="G417" s="15"/>
      <c r="H417" s="16">
        <f>IFERROR(VLOOKUP(C417,الأكواد!$A$3:$F$1037,5,FALSE),0)</f>
        <v>0</v>
      </c>
      <c r="I417" s="16">
        <f t="shared" si="12"/>
        <v>0</v>
      </c>
      <c r="J417" s="16"/>
      <c r="K417" s="16">
        <f t="shared" si="13"/>
        <v>0</v>
      </c>
    </row>
    <row r="418" spans="1:11" ht="15" hidden="1" thickTop="1" thickBot="1">
      <c r="A418" s="15"/>
      <c r="B418" s="15"/>
      <c r="C418" s="15"/>
      <c r="D418" s="15" t="str">
        <f>IFERROR(VLOOKUP(C418,الأكواد!$A$3:$F$1037,2,FALSE),"")</f>
        <v/>
      </c>
      <c r="E418" s="15" t="str">
        <f>IFERROR(VLOOKUP(C418,الأكواد!$A$3:$F$1037,3,FALSE),"")</f>
        <v/>
      </c>
      <c r="F418" s="15"/>
      <c r="G418" s="15"/>
      <c r="H418" s="16">
        <f>IFERROR(VLOOKUP(C418,الأكواد!$A$3:$F$1037,5,FALSE),0)</f>
        <v>0</v>
      </c>
      <c r="I418" s="16">
        <f t="shared" si="12"/>
        <v>0</v>
      </c>
      <c r="J418" s="16"/>
      <c r="K418" s="16">
        <f t="shared" si="13"/>
        <v>0</v>
      </c>
    </row>
    <row r="419" spans="1:11" ht="15" hidden="1" thickTop="1" thickBot="1">
      <c r="A419" s="15"/>
      <c r="B419" s="15"/>
      <c r="C419" s="15"/>
      <c r="D419" s="15" t="str">
        <f>IFERROR(VLOOKUP(C419,الأكواد!$A$3:$F$1037,2,FALSE),"")</f>
        <v/>
      </c>
      <c r="E419" s="15" t="str">
        <f>IFERROR(VLOOKUP(C419,الأكواد!$A$3:$F$1037,3,FALSE),"")</f>
        <v/>
      </c>
      <c r="F419" s="15"/>
      <c r="G419" s="15"/>
      <c r="H419" s="16">
        <f>IFERROR(VLOOKUP(C419,الأكواد!$A$3:$F$1037,5,FALSE),0)</f>
        <v>0</v>
      </c>
      <c r="I419" s="16">
        <f t="shared" si="12"/>
        <v>0</v>
      </c>
      <c r="J419" s="16"/>
      <c r="K419" s="16">
        <f t="shared" si="13"/>
        <v>0</v>
      </c>
    </row>
    <row r="420" spans="1:11" ht="15" hidden="1" thickTop="1" thickBot="1">
      <c r="A420" s="15"/>
      <c r="B420" s="15"/>
      <c r="C420" s="15"/>
      <c r="D420" s="15" t="str">
        <f>IFERROR(VLOOKUP(C420,الأكواد!$A$3:$F$1037,2,FALSE),"")</f>
        <v/>
      </c>
      <c r="E420" s="15" t="str">
        <f>IFERROR(VLOOKUP(C420,الأكواد!$A$3:$F$1037,3,FALSE),"")</f>
        <v/>
      </c>
      <c r="F420" s="15"/>
      <c r="G420" s="15"/>
      <c r="H420" s="16">
        <f>IFERROR(VLOOKUP(C420,الأكواد!$A$3:$F$1037,5,FALSE),0)</f>
        <v>0</v>
      </c>
      <c r="I420" s="16">
        <f t="shared" si="12"/>
        <v>0</v>
      </c>
      <c r="J420" s="16"/>
      <c r="K420" s="16">
        <f t="shared" si="13"/>
        <v>0</v>
      </c>
    </row>
    <row r="421" spans="1:11" ht="15" hidden="1" thickTop="1" thickBot="1">
      <c r="A421" s="15"/>
      <c r="B421" s="15"/>
      <c r="C421" s="15"/>
      <c r="D421" s="15" t="str">
        <f>IFERROR(VLOOKUP(C421,الأكواد!$A$3:$F$1037,2,FALSE),"")</f>
        <v/>
      </c>
      <c r="E421" s="15" t="str">
        <f>IFERROR(VLOOKUP(C421,الأكواد!$A$3:$F$1037,3,FALSE),"")</f>
        <v/>
      </c>
      <c r="F421" s="15"/>
      <c r="G421" s="15"/>
      <c r="H421" s="16">
        <f>IFERROR(VLOOKUP(C421,الأكواد!$A$3:$F$1037,5,FALSE),0)</f>
        <v>0</v>
      </c>
      <c r="I421" s="16">
        <f t="shared" si="12"/>
        <v>0</v>
      </c>
      <c r="J421" s="16"/>
      <c r="K421" s="16">
        <f t="shared" si="13"/>
        <v>0</v>
      </c>
    </row>
    <row r="422" spans="1:11" ht="15" hidden="1" thickTop="1" thickBot="1">
      <c r="A422" s="15"/>
      <c r="B422" s="15"/>
      <c r="C422" s="15"/>
      <c r="D422" s="15" t="str">
        <f>IFERROR(VLOOKUP(C422,الأكواد!$A$3:$F$1037,2,FALSE),"")</f>
        <v/>
      </c>
      <c r="E422" s="15" t="str">
        <f>IFERROR(VLOOKUP(C422,الأكواد!$A$3:$F$1037,3,FALSE),"")</f>
        <v/>
      </c>
      <c r="F422" s="15"/>
      <c r="G422" s="15"/>
      <c r="H422" s="16">
        <f>IFERROR(VLOOKUP(C422,الأكواد!$A$3:$F$1037,5,FALSE),0)</f>
        <v>0</v>
      </c>
      <c r="I422" s="16">
        <f t="shared" si="12"/>
        <v>0</v>
      </c>
      <c r="J422" s="16"/>
      <c r="K422" s="16">
        <f t="shared" si="13"/>
        <v>0</v>
      </c>
    </row>
    <row r="423" spans="1:11" ht="15" hidden="1" thickTop="1" thickBot="1">
      <c r="A423" s="15"/>
      <c r="B423" s="15"/>
      <c r="C423" s="15"/>
      <c r="D423" s="15" t="str">
        <f>IFERROR(VLOOKUP(C423,الأكواد!$A$3:$F$1037,2,FALSE),"")</f>
        <v/>
      </c>
      <c r="E423" s="15" t="str">
        <f>IFERROR(VLOOKUP(C423,الأكواد!$A$3:$F$1037,3,FALSE),"")</f>
        <v/>
      </c>
      <c r="F423" s="15"/>
      <c r="G423" s="15"/>
      <c r="H423" s="16">
        <f>IFERROR(VLOOKUP(C423,الأكواد!$A$3:$F$1037,5,FALSE),0)</f>
        <v>0</v>
      </c>
      <c r="I423" s="16">
        <f t="shared" si="12"/>
        <v>0</v>
      </c>
      <c r="J423" s="16"/>
      <c r="K423" s="16">
        <f t="shared" si="13"/>
        <v>0</v>
      </c>
    </row>
    <row r="424" spans="1:11" ht="15" hidden="1" thickTop="1" thickBot="1">
      <c r="A424" s="15"/>
      <c r="B424" s="15"/>
      <c r="C424" s="15"/>
      <c r="D424" s="15" t="str">
        <f>IFERROR(VLOOKUP(C424,الأكواد!$A$3:$F$1037,2,FALSE),"")</f>
        <v/>
      </c>
      <c r="E424" s="15" t="str">
        <f>IFERROR(VLOOKUP(C424,الأكواد!$A$3:$F$1037,3,FALSE),"")</f>
        <v/>
      </c>
      <c r="F424" s="15"/>
      <c r="G424" s="15"/>
      <c r="H424" s="16">
        <f>IFERROR(VLOOKUP(C424,الأكواد!$A$3:$F$1037,5,FALSE),0)</f>
        <v>0</v>
      </c>
      <c r="I424" s="16">
        <f t="shared" si="12"/>
        <v>0</v>
      </c>
      <c r="J424" s="16"/>
      <c r="K424" s="16">
        <f t="shared" si="13"/>
        <v>0</v>
      </c>
    </row>
    <row r="425" spans="1:11" ht="15" hidden="1" thickTop="1" thickBot="1">
      <c r="A425" s="15"/>
      <c r="B425" s="15"/>
      <c r="C425" s="15"/>
      <c r="D425" s="15" t="str">
        <f>IFERROR(VLOOKUP(C425,الأكواد!$A$3:$F$1037,2,FALSE),"")</f>
        <v/>
      </c>
      <c r="E425" s="15" t="str">
        <f>IFERROR(VLOOKUP(C425,الأكواد!$A$3:$F$1037,3,FALSE),"")</f>
        <v/>
      </c>
      <c r="F425" s="15"/>
      <c r="G425" s="15"/>
      <c r="H425" s="16">
        <f>IFERROR(VLOOKUP(C425,الأكواد!$A$3:$F$1037,5,FALSE),0)</f>
        <v>0</v>
      </c>
      <c r="I425" s="16">
        <f t="shared" si="12"/>
        <v>0</v>
      </c>
      <c r="J425" s="16"/>
      <c r="K425" s="16">
        <f t="shared" si="13"/>
        <v>0</v>
      </c>
    </row>
    <row r="426" spans="1:11" ht="15" hidden="1" thickTop="1" thickBot="1">
      <c r="A426" s="15"/>
      <c r="B426" s="15"/>
      <c r="C426" s="15"/>
      <c r="D426" s="15" t="str">
        <f>IFERROR(VLOOKUP(C426,الأكواد!$A$3:$F$1037,2,FALSE),"")</f>
        <v/>
      </c>
      <c r="E426" s="15" t="str">
        <f>IFERROR(VLOOKUP(C426,الأكواد!$A$3:$F$1037,3,FALSE),"")</f>
        <v/>
      </c>
      <c r="F426" s="15"/>
      <c r="G426" s="15"/>
      <c r="H426" s="16">
        <f>IFERROR(VLOOKUP(C426,الأكواد!$A$3:$F$1037,5,FALSE),0)</f>
        <v>0</v>
      </c>
      <c r="I426" s="16">
        <f t="shared" si="12"/>
        <v>0</v>
      </c>
      <c r="J426" s="16"/>
      <c r="K426" s="16">
        <f t="shared" si="13"/>
        <v>0</v>
      </c>
    </row>
    <row r="427" spans="1:11" ht="15" hidden="1" thickTop="1" thickBot="1">
      <c r="A427" s="15"/>
      <c r="B427" s="15"/>
      <c r="C427" s="15"/>
      <c r="D427" s="15" t="str">
        <f>IFERROR(VLOOKUP(C427,الأكواد!$A$3:$F$1037,2,FALSE),"")</f>
        <v/>
      </c>
      <c r="E427" s="15" t="str">
        <f>IFERROR(VLOOKUP(C427,الأكواد!$A$3:$F$1037,3,FALSE),"")</f>
        <v/>
      </c>
      <c r="F427" s="15"/>
      <c r="G427" s="15"/>
      <c r="H427" s="16">
        <f>IFERROR(VLOOKUP(C427,الأكواد!$A$3:$F$1037,5,FALSE),0)</f>
        <v>0</v>
      </c>
      <c r="I427" s="16">
        <f t="shared" si="12"/>
        <v>0</v>
      </c>
      <c r="J427" s="16"/>
      <c r="K427" s="16">
        <f t="shared" si="13"/>
        <v>0</v>
      </c>
    </row>
    <row r="428" spans="1:11" ht="15" hidden="1" thickTop="1" thickBot="1">
      <c r="A428" s="15"/>
      <c r="B428" s="15"/>
      <c r="C428" s="15"/>
      <c r="D428" s="15" t="str">
        <f>IFERROR(VLOOKUP(C428,الأكواد!$A$3:$F$1037,2,FALSE),"")</f>
        <v/>
      </c>
      <c r="E428" s="15" t="str">
        <f>IFERROR(VLOOKUP(C428,الأكواد!$A$3:$F$1037,3,FALSE),"")</f>
        <v/>
      </c>
      <c r="F428" s="15"/>
      <c r="G428" s="15"/>
      <c r="H428" s="16">
        <f>IFERROR(VLOOKUP(C428,الأكواد!$A$3:$F$1037,5,FALSE),0)</f>
        <v>0</v>
      </c>
      <c r="I428" s="16">
        <f t="shared" si="12"/>
        <v>0</v>
      </c>
      <c r="J428" s="16"/>
      <c r="K428" s="16">
        <f t="shared" si="13"/>
        <v>0</v>
      </c>
    </row>
    <row r="429" spans="1:11" ht="15" hidden="1" thickTop="1" thickBot="1">
      <c r="A429" s="15"/>
      <c r="B429" s="15"/>
      <c r="C429" s="15"/>
      <c r="D429" s="15" t="str">
        <f>IFERROR(VLOOKUP(C429,الأكواد!$A$3:$F$1037,2,FALSE),"")</f>
        <v/>
      </c>
      <c r="E429" s="15" t="str">
        <f>IFERROR(VLOOKUP(C429,الأكواد!$A$3:$F$1037,3,FALSE),"")</f>
        <v/>
      </c>
      <c r="F429" s="15"/>
      <c r="G429" s="15"/>
      <c r="H429" s="16">
        <f>IFERROR(VLOOKUP(C429,الأكواد!$A$3:$F$1037,5,FALSE),0)</f>
        <v>0</v>
      </c>
      <c r="I429" s="16">
        <f t="shared" si="12"/>
        <v>0</v>
      </c>
      <c r="J429" s="16"/>
      <c r="K429" s="16">
        <f t="shared" si="13"/>
        <v>0</v>
      </c>
    </row>
    <row r="430" spans="1:11" ht="15" hidden="1" thickTop="1" thickBot="1">
      <c r="A430" s="15"/>
      <c r="B430" s="15"/>
      <c r="C430" s="15"/>
      <c r="D430" s="15" t="str">
        <f>IFERROR(VLOOKUP(C430,الأكواد!$A$3:$F$1037,2,FALSE),"")</f>
        <v/>
      </c>
      <c r="E430" s="15" t="str">
        <f>IFERROR(VLOOKUP(C430,الأكواد!$A$3:$F$1037,3,FALSE),"")</f>
        <v/>
      </c>
      <c r="F430" s="15"/>
      <c r="G430" s="15"/>
      <c r="H430" s="16">
        <f>IFERROR(VLOOKUP(C430,الأكواد!$A$3:$F$1037,5,FALSE),0)</f>
        <v>0</v>
      </c>
      <c r="I430" s="16">
        <f t="shared" si="12"/>
        <v>0</v>
      </c>
      <c r="J430" s="16"/>
      <c r="K430" s="16">
        <f t="shared" si="13"/>
        <v>0</v>
      </c>
    </row>
    <row r="431" spans="1:11" ht="15" hidden="1" thickTop="1" thickBot="1">
      <c r="A431" s="15"/>
      <c r="B431" s="15"/>
      <c r="C431" s="15"/>
      <c r="D431" s="15" t="str">
        <f>IFERROR(VLOOKUP(C431,الأكواد!$A$3:$F$1037,2,FALSE),"")</f>
        <v/>
      </c>
      <c r="E431" s="15" t="str">
        <f>IFERROR(VLOOKUP(C431,الأكواد!$A$3:$F$1037,3,FALSE),"")</f>
        <v/>
      </c>
      <c r="F431" s="15"/>
      <c r="G431" s="15"/>
      <c r="H431" s="16">
        <f>IFERROR(VLOOKUP(C431,الأكواد!$A$3:$F$1037,5,FALSE),0)</f>
        <v>0</v>
      </c>
      <c r="I431" s="16">
        <f t="shared" si="12"/>
        <v>0</v>
      </c>
      <c r="J431" s="16"/>
      <c r="K431" s="16">
        <f t="shared" si="13"/>
        <v>0</v>
      </c>
    </row>
    <row r="432" spans="1:11" ht="15" hidden="1" thickTop="1" thickBot="1">
      <c r="A432" s="15"/>
      <c r="B432" s="15"/>
      <c r="C432" s="15"/>
      <c r="D432" s="15" t="str">
        <f>IFERROR(VLOOKUP(C432,الأكواد!$A$3:$F$1037,2,FALSE),"")</f>
        <v/>
      </c>
      <c r="E432" s="15" t="str">
        <f>IFERROR(VLOOKUP(C432,الأكواد!$A$3:$F$1037,3,FALSE),"")</f>
        <v/>
      </c>
      <c r="F432" s="15"/>
      <c r="G432" s="15"/>
      <c r="H432" s="16">
        <f>IFERROR(VLOOKUP(C432,الأكواد!$A$3:$F$1037,5,FALSE),0)</f>
        <v>0</v>
      </c>
      <c r="I432" s="16">
        <f t="shared" si="12"/>
        <v>0</v>
      </c>
      <c r="J432" s="16"/>
      <c r="K432" s="16">
        <f t="shared" si="13"/>
        <v>0</v>
      </c>
    </row>
    <row r="433" spans="1:11" ht="15" hidden="1" thickTop="1" thickBot="1">
      <c r="A433" s="15"/>
      <c r="B433" s="15"/>
      <c r="C433" s="15"/>
      <c r="D433" s="15" t="str">
        <f>IFERROR(VLOOKUP(C433,الأكواد!$A$3:$F$1037,2,FALSE),"")</f>
        <v/>
      </c>
      <c r="E433" s="15" t="str">
        <f>IFERROR(VLOOKUP(C433,الأكواد!$A$3:$F$1037,3,FALSE),"")</f>
        <v/>
      </c>
      <c r="F433" s="15"/>
      <c r="G433" s="15"/>
      <c r="H433" s="16">
        <f>IFERROR(VLOOKUP(C433,الأكواد!$A$3:$F$1037,5,FALSE),0)</f>
        <v>0</v>
      </c>
      <c r="I433" s="16">
        <f t="shared" si="12"/>
        <v>0</v>
      </c>
      <c r="J433" s="16"/>
      <c r="K433" s="16">
        <f t="shared" si="13"/>
        <v>0</v>
      </c>
    </row>
    <row r="434" spans="1:11" ht="15" hidden="1" thickTop="1" thickBot="1">
      <c r="A434" s="15"/>
      <c r="B434" s="15"/>
      <c r="C434" s="15"/>
      <c r="D434" s="15" t="str">
        <f>IFERROR(VLOOKUP(C434,الأكواد!$A$3:$F$1037,2,FALSE),"")</f>
        <v/>
      </c>
      <c r="E434" s="15" t="str">
        <f>IFERROR(VLOOKUP(C434,الأكواد!$A$3:$F$1037,3,FALSE),"")</f>
        <v/>
      </c>
      <c r="F434" s="15"/>
      <c r="G434" s="15"/>
      <c r="H434" s="16">
        <f>IFERROR(VLOOKUP(C434,الأكواد!$A$3:$F$1037,5,FALSE),0)</f>
        <v>0</v>
      </c>
      <c r="I434" s="16">
        <f t="shared" si="12"/>
        <v>0</v>
      </c>
      <c r="J434" s="16"/>
      <c r="K434" s="16">
        <f t="shared" si="13"/>
        <v>0</v>
      </c>
    </row>
    <row r="435" spans="1:11" ht="15" hidden="1" thickTop="1" thickBot="1">
      <c r="A435" s="15"/>
      <c r="B435" s="15"/>
      <c r="C435" s="15"/>
      <c r="D435" s="15" t="str">
        <f>IFERROR(VLOOKUP(C435,الأكواد!$A$3:$F$1037,2,FALSE),"")</f>
        <v/>
      </c>
      <c r="E435" s="15" t="str">
        <f>IFERROR(VLOOKUP(C435,الأكواد!$A$3:$F$1037,3,FALSE),"")</f>
        <v/>
      </c>
      <c r="F435" s="15"/>
      <c r="G435" s="15"/>
      <c r="H435" s="16">
        <f>IFERROR(VLOOKUP(C435,الأكواد!$A$3:$F$1037,5,FALSE),0)</f>
        <v>0</v>
      </c>
      <c r="I435" s="16">
        <f t="shared" si="12"/>
        <v>0</v>
      </c>
      <c r="J435" s="16"/>
      <c r="K435" s="16">
        <f t="shared" si="13"/>
        <v>0</v>
      </c>
    </row>
    <row r="436" spans="1:11" ht="15" hidden="1" thickTop="1" thickBot="1">
      <c r="A436" s="15"/>
      <c r="B436" s="15"/>
      <c r="C436" s="15"/>
      <c r="D436" s="15" t="str">
        <f>IFERROR(VLOOKUP(C436,الأكواد!$A$3:$F$1037,2,FALSE),"")</f>
        <v/>
      </c>
      <c r="E436" s="15" t="str">
        <f>IFERROR(VLOOKUP(C436,الأكواد!$A$3:$F$1037,3,FALSE),"")</f>
        <v/>
      </c>
      <c r="F436" s="15"/>
      <c r="G436" s="15"/>
      <c r="H436" s="16">
        <f>IFERROR(VLOOKUP(C436,الأكواد!$A$3:$F$1037,5,FALSE),0)</f>
        <v>0</v>
      </c>
      <c r="I436" s="16">
        <f t="shared" si="12"/>
        <v>0</v>
      </c>
      <c r="J436" s="16"/>
      <c r="K436" s="16">
        <f t="shared" si="13"/>
        <v>0</v>
      </c>
    </row>
    <row r="437" spans="1:11" ht="15" hidden="1" thickTop="1" thickBot="1">
      <c r="A437" s="15"/>
      <c r="B437" s="15"/>
      <c r="C437" s="15"/>
      <c r="D437" s="15" t="str">
        <f>IFERROR(VLOOKUP(C437,الأكواد!$A$3:$F$1037,2,FALSE),"")</f>
        <v/>
      </c>
      <c r="E437" s="15" t="str">
        <f>IFERROR(VLOOKUP(C437,الأكواد!$A$3:$F$1037,3,FALSE),"")</f>
        <v/>
      </c>
      <c r="F437" s="15"/>
      <c r="G437" s="15"/>
      <c r="H437" s="16">
        <f>IFERROR(VLOOKUP(C437,الأكواد!$A$3:$F$1037,5,FALSE),0)</f>
        <v>0</v>
      </c>
      <c r="I437" s="16">
        <f t="shared" si="12"/>
        <v>0</v>
      </c>
      <c r="J437" s="16"/>
      <c r="K437" s="16">
        <f t="shared" si="13"/>
        <v>0</v>
      </c>
    </row>
    <row r="438" spans="1:11" ht="15" hidden="1" thickTop="1" thickBot="1">
      <c r="A438" s="15"/>
      <c r="B438" s="15"/>
      <c r="C438" s="15"/>
      <c r="D438" s="15" t="str">
        <f>IFERROR(VLOOKUP(C438,الأكواد!$A$3:$F$1037,2,FALSE),"")</f>
        <v/>
      </c>
      <c r="E438" s="15" t="str">
        <f>IFERROR(VLOOKUP(C438,الأكواد!$A$3:$F$1037,3,FALSE),"")</f>
        <v/>
      </c>
      <c r="F438" s="15"/>
      <c r="G438" s="15"/>
      <c r="H438" s="16">
        <f>IFERROR(VLOOKUP(C438,الأكواد!$A$3:$F$1037,5,FALSE),0)</f>
        <v>0</v>
      </c>
      <c r="I438" s="16">
        <f t="shared" si="12"/>
        <v>0</v>
      </c>
      <c r="J438" s="16"/>
      <c r="K438" s="16">
        <f t="shared" si="13"/>
        <v>0</v>
      </c>
    </row>
    <row r="439" spans="1:11" ht="15" hidden="1" thickTop="1" thickBot="1">
      <c r="A439" s="15"/>
      <c r="B439" s="15"/>
      <c r="C439" s="15"/>
      <c r="D439" s="15" t="str">
        <f>IFERROR(VLOOKUP(C439,الأكواد!$A$3:$F$1037,2,FALSE),"")</f>
        <v/>
      </c>
      <c r="E439" s="15" t="str">
        <f>IFERROR(VLOOKUP(C439,الأكواد!$A$3:$F$1037,3,FALSE),"")</f>
        <v/>
      </c>
      <c r="F439" s="15"/>
      <c r="G439" s="15"/>
      <c r="H439" s="16">
        <f>IFERROR(VLOOKUP(C439,الأكواد!$A$3:$F$1037,5,FALSE),0)</f>
        <v>0</v>
      </c>
      <c r="I439" s="16">
        <f t="shared" si="12"/>
        <v>0</v>
      </c>
      <c r="J439" s="16"/>
      <c r="K439" s="16">
        <f t="shared" si="13"/>
        <v>0</v>
      </c>
    </row>
    <row r="440" spans="1:11" ht="15" hidden="1" thickTop="1" thickBot="1">
      <c r="A440" s="15"/>
      <c r="B440" s="15"/>
      <c r="C440" s="15"/>
      <c r="D440" s="15" t="str">
        <f>IFERROR(VLOOKUP(C440,الأكواد!$A$3:$F$1037,2,FALSE),"")</f>
        <v/>
      </c>
      <c r="E440" s="15" t="str">
        <f>IFERROR(VLOOKUP(C440,الأكواد!$A$3:$F$1037,3,FALSE),"")</f>
        <v/>
      </c>
      <c r="F440" s="15"/>
      <c r="G440" s="15"/>
      <c r="H440" s="16">
        <f>IFERROR(VLOOKUP(C440,الأكواد!$A$3:$F$1037,5,FALSE),0)</f>
        <v>0</v>
      </c>
      <c r="I440" s="16">
        <f t="shared" si="12"/>
        <v>0</v>
      </c>
      <c r="J440" s="16"/>
      <c r="K440" s="16">
        <f t="shared" si="13"/>
        <v>0</v>
      </c>
    </row>
    <row r="441" spans="1:11" ht="15" hidden="1" thickTop="1" thickBot="1">
      <c r="A441" s="15"/>
      <c r="B441" s="15"/>
      <c r="C441" s="15"/>
      <c r="D441" s="15" t="str">
        <f>IFERROR(VLOOKUP(C441,الأكواد!$A$3:$F$1037,2,FALSE),"")</f>
        <v/>
      </c>
      <c r="E441" s="15" t="str">
        <f>IFERROR(VLOOKUP(C441,الأكواد!$A$3:$F$1037,3,FALSE),"")</f>
        <v/>
      </c>
      <c r="F441" s="15"/>
      <c r="G441" s="15"/>
      <c r="H441" s="16">
        <f>IFERROR(VLOOKUP(C441,الأكواد!$A$3:$F$1037,5,FALSE),0)</f>
        <v>0</v>
      </c>
      <c r="I441" s="16">
        <f t="shared" si="12"/>
        <v>0</v>
      </c>
      <c r="J441" s="16"/>
      <c r="K441" s="16">
        <f t="shared" si="13"/>
        <v>0</v>
      </c>
    </row>
    <row r="442" spans="1:11" ht="15" hidden="1" thickTop="1" thickBot="1">
      <c r="A442" s="15"/>
      <c r="B442" s="15"/>
      <c r="C442" s="15"/>
      <c r="D442" s="15" t="str">
        <f>IFERROR(VLOOKUP(C442,الأكواد!$A$3:$F$1037,2,FALSE),"")</f>
        <v/>
      </c>
      <c r="E442" s="15" t="str">
        <f>IFERROR(VLOOKUP(C442,الأكواد!$A$3:$F$1037,3,FALSE),"")</f>
        <v/>
      </c>
      <c r="F442" s="15"/>
      <c r="G442" s="15"/>
      <c r="H442" s="16">
        <f>IFERROR(VLOOKUP(C442,الأكواد!$A$3:$F$1037,5,FALSE),0)</f>
        <v>0</v>
      </c>
      <c r="I442" s="16">
        <f t="shared" si="12"/>
        <v>0</v>
      </c>
      <c r="J442" s="16"/>
      <c r="K442" s="16">
        <f t="shared" si="13"/>
        <v>0</v>
      </c>
    </row>
    <row r="443" spans="1:11" ht="15" hidden="1" thickTop="1" thickBot="1">
      <c r="A443" s="15"/>
      <c r="B443" s="15"/>
      <c r="C443" s="15"/>
      <c r="D443" s="15" t="str">
        <f>IFERROR(VLOOKUP(C443,الأكواد!$A$3:$F$1037,2,FALSE),"")</f>
        <v/>
      </c>
      <c r="E443" s="15" t="str">
        <f>IFERROR(VLOOKUP(C443,الأكواد!$A$3:$F$1037,3,FALSE),"")</f>
        <v/>
      </c>
      <c r="F443" s="15"/>
      <c r="G443" s="15"/>
      <c r="H443" s="16">
        <f>IFERROR(VLOOKUP(C443,الأكواد!$A$3:$F$1037,5,FALSE),0)</f>
        <v>0</v>
      </c>
      <c r="I443" s="16">
        <f t="shared" si="12"/>
        <v>0</v>
      </c>
      <c r="J443" s="16"/>
      <c r="K443" s="16">
        <f t="shared" si="13"/>
        <v>0</v>
      </c>
    </row>
    <row r="444" spans="1:11" ht="15" hidden="1" thickTop="1" thickBot="1">
      <c r="A444" s="15"/>
      <c r="B444" s="15"/>
      <c r="C444" s="15"/>
      <c r="D444" s="15" t="str">
        <f>IFERROR(VLOOKUP(C444,الأكواد!$A$3:$F$1037,2,FALSE),"")</f>
        <v/>
      </c>
      <c r="E444" s="15" t="str">
        <f>IFERROR(VLOOKUP(C444,الأكواد!$A$3:$F$1037,3,FALSE),"")</f>
        <v/>
      </c>
      <c r="F444" s="15"/>
      <c r="G444" s="15"/>
      <c r="H444" s="16">
        <f>IFERROR(VLOOKUP(C444,الأكواد!$A$3:$F$1037,5,FALSE),0)</f>
        <v>0</v>
      </c>
      <c r="I444" s="16">
        <f t="shared" si="12"/>
        <v>0</v>
      </c>
      <c r="J444" s="16"/>
      <c r="K444" s="16">
        <f t="shared" si="13"/>
        <v>0</v>
      </c>
    </row>
    <row r="445" spans="1:11" ht="15" hidden="1" thickTop="1" thickBot="1">
      <c r="A445" s="15"/>
      <c r="B445" s="15"/>
      <c r="C445" s="15"/>
      <c r="D445" s="15" t="str">
        <f>IFERROR(VLOOKUP(C445,الأكواد!$A$3:$F$1037,2,FALSE),"")</f>
        <v/>
      </c>
      <c r="E445" s="15" t="str">
        <f>IFERROR(VLOOKUP(C445,الأكواد!$A$3:$F$1037,3,FALSE),"")</f>
        <v/>
      </c>
      <c r="F445" s="15"/>
      <c r="G445" s="15"/>
      <c r="H445" s="16">
        <f>IFERROR(VLOOKUP(C445,الأكواد!$A$3:$F$1037,5,FALSE),0)</f>
        <v>0</v>
      </c>
      <c r="I445" s="16">
        <f t="shared" si="12"/>
        <v>0</v>
      </c>
      <c r="J445" s="16"/>
      <c r="K445" s="16">
        <f t="shared" si="13"/>
        <v>0</v>
      </c>
    </row>
    <row r="446" spans="1:11" ht="15" hidden="1" thickTop="1" thickBot="1">
      <c r="A446" s="15"/>
      <c r="B446" s="15"/>
      <c r="C446" s="15"/>
      <c r="D446" s="15" t="str">
        <f>IFERROR(VLOOKUP(C446,الأكواد!$A$3:$F$1037,2,FALSE),"")</f>
        <v/>
      </c>
      <c r="E446" s="15" t="str">
        <f>IFERROR(VLOOKUP(C446,الأكواد!$A$3:$F$1037,3,FALSE),"")</f>
        <v/>
      </c>
      <c r="F446" s="15"/>
      <c r="G446" s="15"/>
      <c r="H446" s="16">
        <f>IFERROR(VLOOKUP(C446,الأكواد!$A$3:$F$1037,5,FALSE),0)</f>
        <v>0</v>
      </c>
      <c r="I446" s="16">
        <f t="shared" si="12"/>
        <v>0</v>
      </c>
      <c r="J446" s="16"/>
      <c r="K446" s="16">
        <f t="shared" si="13"/>
        <v>0</v>
      </c>
    </row>
    <row r="447" spans="1:11" ht="15" hidden="1" thickTop="1" thickBot="1">
      <c r="A447" s="15"/>
      <c r="B447" s="15"/>
      <c r="C447" s="15"/>
      <c r="D447" s="15" t="str">
        <f>IFERROR(VLOOKUP(C447,الأكواد!$A$3:$F$1037,2,FALSE),"")</f>
        <v/>
      </c>
      <c r="E447" s="15" t="str">
        <f>IFERROR(VLOOKUP(C447,الأكواد!$A$3:$F$1037,3,FALSE),"")</f>
        <v/>
      </c>
      <c r="F447" s="15"/>
      <c r="G447" s="15"/>
      <c r="H447" s="16">
        <f>IFERROR(VLOOKUP(C447,الأكواد!$A$3:$F$1037,5,FALSE),0)</f>
        <v>0</v>
      </c>
      <c r="I447" s="16">
        <f t="shared" si="12"/>
        <v>0</v>
      </c>
      <c r="J447" s="16"/>
      <c r="K447" s="16">
        <f t="shared" si="13"/>
        <v>0</v>
      </c>
    </row>
    <row r="448" spans="1:11" ht="15" hidden="1" thickTop="1" thickBot="1">
      <c r="A448" s="15"/>
      <c r="B448" s="15"/>
      <c r="C448" s="15"/>
      <c r="D448" s="15" t="str">
        <f>IFERROR(VLOOKUP(C448,الأكواد!$A$3:$F$1037,2,FALSE),"")</f>
        <v/>
      </c>
      <c r="E448" s="15" t="str">
        <f>IFERROR(VLOOKUP(C448,الأكواد!$A$3:$F$1037,3,FALSE),"")</f>
        <v/>
      </c>
      <c r="F448" s="15"/>
      <c r="G448" s="15"/>
      <c r="H448" s="16">
        <f>IFERROR(VLOOKUP(C448,الأكواد!$A$3:$F$1037,5,FALSE),0)</f>
        <v>0</v>
      </c>
      <c r="I448" s="16">
        <f t="shared" si="12"/>
        <v>0</v>
      </c>
      <c r="J448" s="16"/>
      <c r="K448" s="16">
        <f t="shared" si="13"/>
        <v>0</v>
      </c>
    </row>
    <row r="449" spans="1:11" ht="15" hidden="1" thickTop="1" thickBot="1">
      <c r="A449" s="15"/>
      <c r="B449" s="15"/>
      <c r="C449" s="15"/>
      <c r="D449" s="15" t="str">
        <f>IFERROR(VLOOKUP(C449,الأكواد!$A$3:$F$1037,2,FALSE),"")</f>
        <v/>
      </c>
      <c r="E449" s="15" t="str">
        <f>IFERROR(VLOOKUP(C449,الأكواد!$A$3:$F$1037,3,FALSE),"")</f>
        <v/>
      </c>
      <c r="F449" s="15"/>
      <c r="G449" s="15"/>
      <c r="H449" s="16">
        <f>IFERROR(VLOOKUP(C449,الأكواد!$A$3:$F$1037,5,FALSE),0)</f>
        <v>0</v>
      </c>
      <c r="I449" s="16">
        <f t="shared" si="12"/>
        <v>0</v>
      </c>
      <c r="J449" s="16"/>
      <c r="K449" s="16">
        <f t="shared" si="13"/>
        <v>0</v>
      </c>
    </row>
    <row r="450" spans="1:11" ht="15" hidden="1" thickTop="1" thickBot="1">
      <c r="A450" s="15"/>
      <c r="B450" s="15"/>
      <c r="C450" s="15"/>
      <c r="D450" s="15" t="str">
        <f>IFERROR(VLOOKUP(C450,الأكواد!$A$3:$F$1037,2,FALSE),"")</f>
        <v/>
      </c>
      <c r="E450" s="15" t="str">
        <f>IFERROR(VLOOKUP(C450,الأكواد!$A$3:$F$1037,3,FALSE),"")</f>
        <v/>
      </c>
      <c r="F450" s="15"/>
      <c r="G450" s="15"/>
      <c r="H450" s="16">
        <f>IFERROR(VLOOKUP(C450,الأكواد!$A$3:$F$1037,5,FALSE),0)</f>
        <v>0</v>
      </c>
      <c r="I450" s="16">
        <f t="shared" si="12"/>
        <v>0</v>
      </c>
      <c r="J450" s="16"/>
      <c r="K450" s="16">
        <f t="shared" si="13"/>
        <v>0</v>
      </c>
    </row>
    <row r="451" spans="1:11" ht="15" hidden="1" thickTop="1" thickBot="1">
      <c r="A451" s="15"/>
      <c r="B451" s="15"/>
      <c r="C451" s="15"/>
      <c r="D451" s="15" t="str">
        <f>IFERROR(VLOOKUP(C451,الأكواد!$A$3:$F$1037,2,FALSE),"")</f>
        <v/>
      </c>
      <c r="E451" s="15" t="str">
        <f>IFERROR(VLOOKUP(C451,الأكواد!$A$3:$F$1037,3,FALSE),"")</f>
        <v/>
      </c>
      <c r="F451" s="15"/>
      <c r="G451" s="15"/>
      <c r="H451" s="16">
        <f>IFERROR(VLOOKUP(C451,الأكواد!$A$3:$F$1037,5,FALSE),0)</f>
        <v>0</v>
      </c>
      <c r="I451" s="16">
        <f t="shared" si="12"/>
        <v>0</v>
      </c>
      <c r="J451" s="16"/>
      <c r="K451" s="16">
        <f t="shared" si="13"/>
        <v>0</v>
      </c>
    </row>
    <row r="452" spans="1:11" ht="15" hidden="1" thickTop="1" thickBot="1">
      <c r="A452" s="15"/>
      <c r="B452" s="15"/>
      <c r="C452" s="15"/>
      <c r="D452" s="15" t="str">
        <f>IFERROR(VLOOKUP(C452,الأكواد!$A$3:$F$1037,2,FALSE),"")</f>
        <v/>
      </c>
      <c r="E452" s="15" t="str">
        <f>IFERROR(VLOOKUP(C452,الأكواد!$A$3:$F$1037,3,FALSE),"")</f>
        <v/>
      </c>
      <c r="F452" s="15"/>
      <c r="G452" s="15"/>
      <c r="H452" s="16">
        <f>IFERROR(VLOOKUP(C452,الأكواد!$A$3:$F$1037,5,FALSE),0)</f>
        <v>0</v>
      </c>
      <c r="I452" s="16">
        <f t="shared" si="12"/>
        <v>0</v>
      </c>
      <c r="J452" s="16"/>
      <c r="K452" s="16">
        <f t="shared" si="13"/>
        <v>0</v>
      </c>
    </row>
    <row r="453" spans="1:11" ht="15" hidden="1" thickTop="1" thickBot="1">
      <c r="A453" s="15"/>
      <c r="B453" s="15"/>
      <c r="C453" s="15"/>
      <c r="D453" s="15" t="str">
        <f>IFERROR(VLOOKUP(C453,الأكواد!$A$3:$F$1037,2,FALSE),"")</f>
        <v/>
      </c>
      <c r="E453" s="15" t="str">
        <f>IFERROR(VLOOKUP(C453,الأكواد!$A$3:$F$1037,3,FALSE),"")</f>
        <v/>
      </c>
      <c r="F453" s="15"/>
      <c r="G453" s="15"/>
      <c r="H453" s="16">
        <f>IFERROR(VLOOKUP(C453,الأكواد!$A$3:$F$1037,5,FALSE),0)</f>
        <v>0</v>
      </c>
      <c r="I453" s="16">
        <f t="shared" si="12"/>
        <v>0</v>
      </c>
      <c r="J453" s="16"/>
      <c r="K453" s="16">
        <f t="shared" si="13"/>
        <v>0</v>
      </c>
    </row>
    <row r="454" spans="1:11" ht="15" hidden="1" thickTop="1" thickBot="1">
      <c r="A454" s="15"/>
      <c r="B454" s="15"/>
      <c r="C454" s="15"/>
      <c r="D454" s="15" t="str">
        <f>IFERROR(VLOOKUP(C454,الأكواد!$A$3:$F$1037,2,FALSE),"")</f>
        <v/>
      </c>
      <c r="E454" s="15" t="str">
        <f>IFERROR(VLOOKUP(C454,الأكواد!$A$3:$F$1037,3,FALSE),"")</f>
        <v/>
      </c>
      <c r="F454" s="15"/>
      <c r="G454" s="15"/>
      <c r="H454" s="16">
        <f>IFERROR(VLOOKUP(C454,الأكواد!$A$3:$F$1037,5,FALSE),0)</f>
        <v>0</v>
      </c>
      <c r="I454" s="16">
        <f t="shared" si="12"/>
        <v>0</v>
      </c>
      <c r="J454" s="16"/>
      <c r="K454" s="16">
        <f t="shared" si="13"/>
        <v>0</v>
      </c>
    </row>
    <row r="455" spans="1:11" ht="15" hidden="1" thickTop="1" thickBot="1">
      <c r="A455" s="15"/>
      <c r="B455" s="15"/>
      <c r="C455" s="15"/>
      <c r="D455" s="15" t="str">
        <f>IFERROR(VLOOKUP(C455,الأكواد!$A$3:$F$1037,2,FALSE),"")</f>
        <v/>
      </c>
      <c r="E455" s="15" t="str">
        <f>IFERROR(VLOOKUP(C455,الأكواد!$A$3:$F$1037,3,FALSE),"")</f>
        <v/>
      </c>
      <c r="F455" s="15"/>
      <c r="G455" s="15"/>
      <c r="H455" s="16">
        <f>IFERROR(VLOOKUP(C455,الأكواد!$A$3:$F$1037,5,FALSE),0)</f>
        <v>0</v>
      </c>
      <c r="I455" s="16">
        <f t="shared" ref="I455:I518" si="14">F455*H455</f>
        <v>0</v>
      </c>
      <c r="J455" s="16"/>
      <c r="K455" s="16">
        <f t="shared" ref="K455:K518" si="15">K454+I455-J455</f>
        <v>0</v>
      </c>
    </row>
    <row r="456" spans="1:11" ht="15" hidden="1" thickTop="1" thickBot="1">
      <c r="A456" s="15"/>
      <c r="B456" s="15"/>
      <c r="C456" s="15"/>
      <c r="D456" s="15" t="str">
        <f>IFERROR(VLOOKUP(C456,الأكواد!$A$3:$F$1037,2,FALSE),"")</f>
        <v/>
      </c>
      <c r="E456" s="15" t="str">
        <f>IFERROR(VLOOKUP(C456,الأكواد!$A$3:$F$1037,3,FALSE),"")</f>
        <v/>
      </c>
      <c r="F456" s="15"/>
      <c r="G456" s="15"/>
      <c r="H456" s="16">
        <f>IFERROR(VLOOKUP(C456,الأكواد!$A$3:$F$1037,5,FALSE),0)</f>
        <v>0</v>
      </c>
      <c r="I456" s="16">
        <f t="shared" si="14"/>
        <v>0</v>
      </c>
      <c r="J456" s="16"/>
      <c r="K456" s="16">
        <f t="shared" si="15"/>
        <v>0</v>
      </c>
    </row>
    <row r="457" spans="1:11" ht="15" hidden="1" thickTop="1" thickBot="1">
      <c r="A457" s="15"/>
      <c r="B457" s="15"/>
      <c r="C457" s="15"/>
      <c r="D457" s="15" t="str">
        <f>IFERROR(VLOOKUP(C457,الأكواد!$A$3:$F$1037,2,FALSE),"")</f>
        <v/>
      </c>
      <c r="E457" s="15" t="str">
        <f>IFERROR(VLOOKUP(C457,الأكواد!$A$3:$F$1037,3,FALSE),"")</f>
        <v/>
      </c>
      <c r="F457" s="15"/>
      <c r="G457" s="15"/>
      <c r="H457" s="16">
        <f>IFERROR(VLOOKUP(C457,الأكواد!$A$3:$F$1037,5,FALSE),0)</f>
        <v>0</v>
      </c>
      <c r="I457" s="16">
        <f t="shared" si="14"/>
        <v>0</v>
      </c>
      <c r="J457" s="16"/>
      <c r="K457" s="16">
        <f t="shared" si="15"/>
        <v>0</v>
      </c>
    </row>
    <row r="458" spans="1:11" ht="15" hidden="1" thickTop="1" thickBot="1">
      <c r="A458" s="15"/>
      <c r="B458" s="15"/>
      <c r="C458" s="15"/>
      <c r="D458" s="15" t="str">
        <f>IFERROR(VLOOKUP(C458,الأكواد!$A$3:$F$1037,2,FALSE),"")</f>
        <v/>
      </c>
      <c r="E458" s="15" t="str">
        <f>IFERROR(VLOOKUP(C458,الأكواد!$A$3:$F$1037,3,FALSE),"")</f>
        <v/>
      </c>
      <c r="F458" s="15"/>
      <c r="G458" s="15"/>
      <c r="H458" s="16">
        <f>IFERROR(VLOOKUP(C458,الأكواد!$A$3:$F$1037,5,FALSE),0)</f>
        <v>0</v>
      </c>
      <c r="I458" s="16">
        <f t="shared" si="14"/>
        <v>0</v>
      </c>
      <c r="J458" s="16"/>
      <c r="K458" s="16">
        <f t="shared" si="15"/>
        <v>0</v>
      </c>
    </row>
    <row r="459" spans="1:11" ht="15" hidden="1" thickTop="1" thickBot="1">
      <c r="A459" s="15"/>
      <c r="B459" s="15"/>
      <c r="C459" s="15"/>
      <c r="D459" s="15" t="str">
        <f>IFERROR(VLOOKUP(C459,الأكواد!$A$3:$F$1037,2,FALSE),"")</f>
        <v/>
      </c>
      <c r="E459" s="15" t="str">
        <f>IFERROR(VLOOKUP(C459,الأكواد!$A$3:$F$1037,3,FALSE),"")</f>
        <v/>
      </c>
      <c r="F459" s="15"/>
      <c r="G459" s="15"/>
      <c r="H459" s="16">
        <f>IFERROR(VLOOKUP(C459,الأكواد!$A$3:$F$1037,5,FALSE),0)</f>
        <v>0</v>
      </c>
      <c r="I459" s="16">
        <f t="shared" si="14"/>
        <v>0</v>
      </c>
      <c r="J459" s="16"/>
      <c r="K459" s="16">
        <f t="shared" si="15"/>
        <v>0</v>
      </c>
    </row>
    <row r="460" spans="1:11" ht="15" hidden="1" thickTop="1" thickBot="1">
      <c r="A460" s="15"/>
      <c r="B460" s="15"/>
      <c r="C460" s="15"/>
      <c r="D460" s="15" t="str">
        <f>IFERROR(VLOOKUP(C460,الأكواد!$A$3:$F$1037,2,FALSE),"")</f>
        <v/>
      </c>
      <c r="E460" s="15" t="str">
        <f>IFERROR(VLOOKUP(C460,الأكواد!$A$3:$F$1037,3,FALSE),"")</f>
        <v/>
      </c>
      <c r="F460" s="15"/>
      <c r="G460" s="15"/>
      <c r="H460" s="16">
        <f>IFERROR(VLOOKUP(C460,الأكواد!$A$3:$F$1037,5,FALSE),0)</f>
        <v>0</v>
      </c>
      <c r="I460" s="16">
        <f t="shared" si="14"/>
        <v>0</v>
      </c>
      <c r="J460" s="16"/>
      <c r="K460" s="16">
        <f t="shared" si="15"/>
        <v>0</v>
      </c>
    </row>
    <row r="461" spans="1:11" ht="15" hidden="1" thickTop="1" thickBot="1">
      <c r="A461" s="15"/>
      <c r="B461" s="15"/>
      <c r="C461" s="15"/>
      <c r="D461" s="15" t="str">
        <f>IFERROR(VLOOKUP(C461,الأكواد!$A$3:$F$1037,2,FALSE),"")</f>
        <v/>
      </c>
      <c r="E461" s="15" t="str">
        <f>IFERROR(VLOOKUP(C461,الأكواد!$A$3:$F$1037,3,FALSE),"")</f>
        <v/>
      </c>
      <c r="F461" s="15"/>
      <c r="G461" s="15"/>
      <c r="H461" s="16">
        <f>IFERROR(VLOOKUP(C461,الأكواد!$A$3:$F$1037,5,FALSE),0)</f>
        <v>0</v>
      </c>
      <c r="I461" s="16">
        <f t="shared" si="14"/>
        <v>0</v>
      </c>
      <c r="J461" s="16"/>
      <c r="K461" s="16">
        <f t="shared" si="15"/>
        <v>0</v>
      </c>
    </row>
    <row r="462" spans="1:11" ht="15" hidden="1" thickTop="1" thickBot="1">
      <c r="A462" s="15"/>
      <c r="B462" s="15"/>
      <c r="C462" s="15"/>
      <c r="D462" s="15" t="str">
        <f>IFERROR(VLOOKUP(C462,الأكواد!$A$3:$F$1037,2,FALSE),"")</f>
        <v/>
      </c>
      <c r="E462" s="15" t="str">
        <f>IFERROR(VLOOKUP(C462,الأكواد!$A$3:$F$1037,3,FALSE),"")</f>
        <v/>
      </c>
      <c r="F462" s="15"/>
      <c r="G462" s="15"/>
      <c r="H462" s="16">
        <f>IFERROR(VLOOKUP(C462,الأكواد!$A$3:$F$1037,5,FALSE),0)</f>
        <v>0</v>
      </c>
      <c r="I462" s="16">
        <f t="shared" si="14"/>
        <v>0</v>
      </c>
      <c r="J462" s="16"/>
      <c r="K462" s="16">
        <f t="shared" si="15"/>
        <v>0</v>
      </c>
    </row>
    <row r="463" spans="1:11" ht="15" hidden="1" thickTop="1" thickBot="1">
      <c r="A463" s="15"/>
      <c r="B463" s="15"/>
      <c r="C463" s="15"/>
      <c r="D463" s="15" t="str">
        <f>IFERROR(VLOOKUP(C463,الأكواد!$A$3:$F$1037,2,FALSE),"")</f>
        <v/>
      </c>
      <c r="E463" s="15" t="str">
        <f>IFERROR(VLOOKUP(C463,الأكواد!$A$3:$F$1037,3,FALSE),"")</f>
        <v/>
      </c>
      <c r="F463" s="15"/>
      <c r="G463" s="15"/>
      <c r="H463" s="16">
        <f>IFERROR(VLOOKUP(C463,الأكواد!$A$3:$F$1037,5,FALSE),0)</f>
        <v>0</v>
      </c>
      <c r="I463" s="16">
        <f t="shared" si="14"/>
        <v>0</v>
      </c>
      <c r="J463" s="16"/>
      <c r="K463" s="16">
        <f t="shared" si="15"/>
        <v>0</v>
      </c>
    </row>
    <row r="464" spans="1:11" ht="15" hidden="1" thickTop="1" thickBot="1">
      <c r="A464" s="15"/>
      <c r="B464" s="15"/>
      <c r="C464" s="15"/>
      <c r="D464" s="15" t="str">
        <f>IFERROR(VLOOKUP(C464,الأكواد!$A$3:$F$1037,2,FALSE),"")</f>
        <v/>
      </c>
      <c r="E464" s="15" t="str">
        <f>IFERROR(VLOOKUP(C464,الأكواد!$A$3:$F$1037,3,FALSE),"")</f>
        <v/>
      </c>
      <c r="F464" s="15"/>
      <c r="G464" s="15"/>
      <c r="H464" s="16">
        <f>IFERROR(VLOOKUP(C464,الأكواد!$A$3:$F$1037,5,FALSE),0)</f>
        <v>0</v>
      </c>
      <c r="I464" s="16">
        <f t="shared" si="14"/>
        <v>0</v>
      </c>
      <c r="J464" s="16"/>
      <c r="K464" s="16">
        <f t="shared" si="15"/>
        <v>0</v>
      </c>
    </row>
    <row r="465" spans="1:11" ht="15" hidden="1" thickTop="1" thickBot="1">
      <c r="A465" s="15"/>
      <c r="B465" s="15"/>
      <c r="C465" s="15"/>
      <c r="D465" s="15" t="str">
        <f>IFERROR(VLOOKUP(C465,الأكواد!$A$3:$F$1037,2,FALSE),"")</f>
        <v/>
      </c>
      <c r="E465" s="15" t="str">
        <f>IFERROR(VLOOKUP(C465,الأكواد!$A$3:$F$1037,3,FALSE),"")</f>
        <v/>
      </c>
      <c r="F465" s="15"/>
      <c r="G465" s="15"/>
      <c r="H465" s="16">
        <f>IFERROR(VLOOKUP(C465,الأكواد!$A$3:$F$1037,5,FALSE),0)</f>
        <v>0</v>
      </c>
      <c r="I465" s="16">
        <f t="shared" si="14"/>
        <v>0</v>
      </c>
      <c r="J465" s="16"/>
      <c r="K465" s="16">
        <f t="shared" si="15"/>
        <v>0</v>
      </c>
    </row>
    <row r="466" spans="1:11" ht="15" hidden="1" thickTop="1" thickBot="1">
      <c r="A466" s="15"/>
      <c r="B466" s="15"/>
      <c r="C466" s="15"/>
      <c r="D466" s="15" t="str">
        <f>IFERROR(VLOOKUP(C466,الأكواد!$A$3:$F$1037,2,FALSE),"")</f>
        <v/>
      </c>
      <c r="E466" s="15" t="str">
        <f>IFERROR(VLOOKUP(C466,الأكواد!$A$3:$F$1037,3,FALSE),"")</f>
        <v/>
      </c>
      <c r="F466" s="15"/>
      <c r="G466" s="15"/>
      <c r="H466" s="16">
        <f>IFERROR(VLOOKUP(C466,الأكواد!$A$3:$F$1037,5,FALSE),0)</f>
        <v>0</v>
      </c>
      <c r="I466" s="16">
        <f t="shared" si="14"/>
        <v>0</v>
      </c>
      <c r="J466" s="16"/>
      <c r="K466" s="16">
        <f t="shared" si="15"/>
        <v>0</v>
      </c>
    </row>
    <row r="467" spans="1:11" ht="15" hidden="1" thickTop="1" thickBot="1">
      <c r="A467" s="15"/>
      <c r="B467" s="15"/>
      <c r="C467" s="15"/>
      <c r="D467" s="15" t="str">
        <f>IFERROR(VLOOKUP(C467,الأكواد!$A$3:$F$1037,2,FALSE),"")</f>
        <v/>
      </c>
      <c r="E467" s="15" t="str">
        <f>IFERROR(VLOOKUP(C467,الأكواد!$A$3:$F$1037,3,FALSE),"")</f>
        <v/>
      </c>
      <c r="F467" s="15"/>
      <c r="G467" s="15"/>
      <c r="H467" s="16">
        <f>IFERROR(VLOOKUP(C467,الأكواد!$A$3:$F$1037,5,FALSE),0)</f>
        <v>0</v>
      </c>
      <c r="I467" s="16">
        <f t="shared" si="14"/>
        <v>0</v>
      </c>
      <c r="J467" s="16"/>
      <c r="K467" s="16">
        <f t="shared" si="15"/>
        <v>0</v>
      </c>
    </row>
    <row r="468" spans="1:11" ht="15" hidden="1" thickTop="1" thickBot="1">
      <c r="A468" s="15"/>
      <c r="B468" s="15"/>
      <c r="C468" s="15"/>
      <c r="D468" s="15" t="str">
        <f>IFERROR(VLOOKUP(C468,الأكواد!$A$3:$F$1037,2,FALSE),"")</f>
        <v/>
      </c>
      <c r="E468" s="15" t="str">
        <f>IFERROR(VLOOKUP(C468,الأكواد!$A$3:$F$1037,3,FALSE),"")</f>
        <v/>
      </c>
      <c r="F468" s="15"/>
      <c r="G468" s="15"/>
      <c r="H468" s="16">
        <f>IFERROR(VLOOKUP(C468,الأكواد!$A$3:$F$1037,5,FALSE),0)</f>
        <v>0</v>
      </c>
      <c r="I468" s="16">
        <f t="shared" si="14"/>
        <v>0</v>
      </c>
      <c r="J468" s="16"/>
      <c r="K468" s="16">
        <f t="shared" si="15"/>
        <v>0</v>
      </c>
    </row>
    <row r="469" spans="1:11" ht="15" hidden="1" thickTop="1" thickBot="1">
      <c r="A469" s="15"/>
      <c r="B469" s="15"/>
      <c r="C469" s="15"/>
      <c r="D469" s="15" t="str">
        <f>IFERROR(VLOOKUP(C469,الأكواد!$A$3:$F$1037,2,FALSE),"")</f>
        <v/>
      </c>
      <c r="E469" s="15" t="str">
        <f>IFERROR(VLOOKUP(C469,الأكواد!$A$3:$F$1037,3,FALSE),"")</f>
        <v/>
      </c>
      <c r="F469" s="15"/>
      <c r="G469" s="15"/>
      <c r="H469" s="16">
        <f>IFERROR(VLOOKUP(C469,الأكواد!$A$3:$F$1037,5,FALSE),0)</f>
        <v>0</v>
      </c>
      <c r="I469" s="16">
        <f t="shared" si="14"/>
        <v>0</v>
      </c>
      <c r="J469" s="16"/>
      <c r="K469" s="16">
        <f t="shared" si="15"/>
        <v>0</v>
      </c>
    </row>
    <row r="470" spans="1:11" ht="15" hidden="1" thickTop="1" thickBot="1">
      <c r="A470" s="15"/>
      <c r="B470" s="15"/>
      <c r="C470" s="15"/>
      <c r="D470" s="15" t="str">
        <f>IFERROR(VLOOKUP(C470,الأكواد!$A$3:$F$1037,2,FALSE),"")</f>
        <v/>
      </c>
      <c r="E470" s="15" t="str">
        <f>IFERROR(VLOOKUP(C470,الأكواد!$A$3:$F$1037,3,FALSE),"")</f>
        <v/>
      </c>
      <c r="F470" s="15"/>
      <c r="G470" s="15"/>
      <c r="H470" s="16">
        <f>IFERROR(VLOOKUP(C470,الأكواد!$A$3:$F$1037,5,FALSE),0)</f>
        <v>0</v>
      </c>
      <c r="I470" s="16">
        <f t="shared" si="14"/>
        <v>0</v>
      </c>
      <c r="J470" s="16"/>
      <c r="K470" s="16">
        <f t="shared" si="15"/>
        <v>0</v>
      </c>
    </row>
    <row r="471" spans="1:11" ht="15" hidden="1" thickTop="1" thickBot="1">
      <c r="A471" s="15"/>
      <c r="B471" s="15"/>
      <c r="C471" s="15"/>
      <c r="D471" s="15" t="str">
        <f>IFERROR(VLOOKUP(C471,الأكواد!$A$3:$F$1037,2,FALSE),"")</f>
        <v/>
      </c>
      <c r="E471" s="15" t="str">
        <f>IFERROR(VLOOKUP(C471,الأكواد!$A$3:$F$1037,3,FALSE),"")</f>
        <v/>
      </c>
      <c r="F471" s="15"/>
      <c r="G471" s="15"/>
      <c r="H471" s="16">
        <f>IFERROR(VLOOKUP(C471,الأكواد!$A$3:$F$1037,5,FALSE),0)</f>
        <v>0</v>
      </c>
      <c r="I471" s="16">
        <f t="shared" si="14"/>
        <v>0</v>
      </c>
      <c r="J471" s="16"/>
      <c r="K471" s="16">
        <f t="shared" si="15"/>
        <v>0</v>
      </c>
    </row>
    <row r="472" spans="1:11" ht="15" hidden="1" thickTop="1" thickBot="1">
      <c r="A472" s="15"/>
      <c r="B472" s="15"/>
      <c r="C472" s="15"/>
      <c r="D472" s="15" t="str">
        <f>IFERROR(VLOOKUP(C472,الأكواد!$A$3:$F$1037,2,FALSE),"")</f>
        <v/>
      </c>
      <c r="E472" s="15" t="str">
        <f>IFERROR(VLOOKUP(C472,الأكواد!$A$3:$F$1037,3,FALSE),"")</f>
        <v/>
      </c>
      <c r="F472" s="15"/>
      <c r="G472" s="15"/>
      <c r="H472" s="16">
        <f>IFERROR(VLOOKUP(C472,الأكواد!$A$3:$F$1037,5,FALSE),0)</f>
        <v>0</v>
      </c>
      <c r="I472" s="16">
        <f t="shared" si="14"/>
        <v>0</v>
      </c>
      <c r="J472" s="16"/>
      <c r="K472" s="16">
        <f t="shared" si="15"/>
        <v>0</v>
      </c>
    </row>
    <row r="473" spans="1:11" ht="15" hidden="1" thickTop="1" thickBot="1">
      <c r="A473" s="15"/>
      <c r="B473" s="15"/>
      <c r="C473" s="15"/>
      <c r="D473" s="15" t="str">
        <f>IFERROR(VLOOKUP(C473,الأكواد!$A$3:$F$1037,2,FALSE),"")</f>
        <v/>
      </c>
      <c r="E473" s="15" t="str">
        <f>IFERROR(VLOOKUP(C473,الأكواد!$A$3:$F$1037,3,FALSE),"")</f>
        <v/>
      </c>
      <c r="F473" s="15"/>
      <c r="G473" s="15"/>
      <c r="H473" s="16">
        <f>IFERROR(VLOOKUP(C473,الأكواد!$A$3:$F$1037,5,FALSE),0)</f>
        <v>0</v>
      </c>
      <c r="I473" s="16">
        <f t="shared" si="14"/>
        <v>0</v>
      </c>
      <c r="J473" s="16"/>
      <c r="K473" s="16">
        <f t="shared" si="15"/>
        <v>0</v>
      </c>
    </row>
    <row r="474" spans="1:11" ht="15" hidden="1" thickTop="1" thickBot="1">
      <c r="A474" s="15"/>
      <c r="B474" s="15"/>
      <c r="C474" s="15"/>
      <c r="D474" s="15" t="str">
        <f>IFERROR(VLOOKUP(C474,الأكواد!$A$3:$F$1037,2,FALSE),"")</f>
        <v/>
      </c>
      <c r="E474" s="15" t="str">
        <f>IFERROR(VLOOKUP(C474,الأكواد!$A$3:$F$1037,3,FALSE),"")</f>
        <v/>
      </c>
      <c r="F474" s="15"/>
      <c r="G474" s="15"/>
      <c r="H474" s="16">
        <f>IFERROR(VLOOKUP(C474,الأكواد!$A$3:$F$1037,5,FALSE),0)</f>
        <v>0</v>
      </c>
      <c r="I474" s="16">
        <f t="shared" si="14"/>
        <v>0</v>
      </c>
      <c r="J474" s="16"/>
      <c r="K474" s="16">
        <f t="shared" si="15"/>
        <v>0</v>
      </c>
    </row>
    <row r="475" spans="1:11" ht="15" hidden="1" thickTop="1" thickBot="1">
      <c r="A475" s="15"/>
      <c r="B475" s="15"/>
      <c r="C475" s="15"/>
      <c r="D475" s="15" t="str">
        <f>IFERROR(VLOOKUP(C475,الأكواد!$A$3:$F$1037,2,FALSE),"")</f>
        <v/>
      </c>
      <c r="E475" s="15" t="str">
        <f>IFERROR(VLOOKUP(C475,الأكواد!$A$3:$F$1037,3,FALSE),"")</f>
        <v/>
      </c>
      <c r="F475" s="15"/>
      <c r="G475" s="15"/>
      <c r="H475" s="16">
        <f>IFERROR(VLOOKUP(C475,الأكواد!$A$3:$F$1037,5,FALSE),0)</f>
        <v>0</v>
      </c>
      <c r="I475" s="16">
        <f t="shared" si="14"/>
        <v>0</v>
      </c>
      <c r="J475" s="16"/>
      <c r="K475" s="16">
        <f t="shared" si="15"/>
        <v>0</v>
      </c>
    </row>
    <row r="476" spans="1:11" ht="15" hidden="1" thickTop="1" thickBot="1">
      <c r="A476" s="15"/>
      <c r="B476" s="15"/>
      <c r="C476" s="15"/>
      <c r="D476" s="15" t="str">
        <f>IFERROR(VLOOKUP(C476,الأكواد!$A$3:$F$1037,2,FALSE),"")</f>
        <v/>
      </c>
      <c r="E476" s="15" t="str">
        <f>IFERROR(VLOOKUP(C476,الأكواد!$A$3:$F$1037,3,FALSE),"")</f>
        <v/>
      </c>
      <c r="F476" s="15"/>
      <c r="G476" s="15"/>
      <c r="H476" s="16">
        <f>IFERROR(VLOOKUP(C476,الأكواد!$A$3:$F$1037,5,FALSE),0)</f>
        <v>0</v>
      </c>
      <c r="I476" s="16">
        <f t="shared" si="14"/>
        <v>0</v>
      </c>
      <c r="J476" s="16"/>
      <c r="K476" s="16">
        <f t="shared" si="15"/>
        <v>0</v>
      </c>
    </row>
    <row r="477" spans="1:11" ht="15" hidden="1" thickTop="1" thickBot="1">
      <c r="A477" s="15"/>
      <c r="B477" s="15"/>
      <c r="C477" s="15"/>
      <c r="D477" s="15" t="str">
        <f>IFERROR(VLOOKUP(C477,الأكواد!$A$3:$F$1037,2,FALSE),"")</f>
        <v/>
      </c>
      <c r="E477" s="15" t="str">
        <f>IFERROR(VLOOKUP(C477,الأكواد!$A$3:$F$1037,3,FALSE),"")</f>
        <v/>
      </c>
      <c r="F477" s="15"/>
      <c r="G477" s="15"/>
      <c r="H477" s="16">
        <f>IFERROR(VLOOKUP(C477,الأكواد!$A$3:$F$1037,5,FALSE),0)</f>
        <v>0</v>
      </c>
      <c r="I477" s="16">
        <f t="shared" si="14"/>
        <v>0</v>
      </c>
      <c r="J477" s="16"/>
      <c r="K477" s="16">
        <f t="shared" si="15"/>
        <v>0</v>
      </c>
    </row>
    <row r="478" spans="1:11" ht="15" hidden="1" thickTop="1" thickBot="1">
      <c r="A478" s="15"/>
      <c r="B478" s="15"/>
      <c r="C478" s="15"/>
      <c r="D478" s="15" t="str">
        <f>IFERROR(VLOOKUP(C478,الأكواد!$A$3:$F$1037,2,FALSE),"")</f>
        <v/>
      </c>
      <c r="E478" s="15" t="str">
        <f>IFERROR(VLOOKUP(C478,الأكواد!$A$3:$F$1037,3,FALSE),"")</f>
        <v/>
      </c>
      <c r="F478" s="15"/>
      <c r="G478" s="15"/>
      <c r="H478" s="16">
        <f>IFERROR(VLOOKUP(C478,الأكواد!$A$3:$F$1037,5,FALSE),0)</f>
        <v>0</v>
      </c>
      <c r="I478" s="16">
        <f t="shared" si="14"/>
        <v>0</v>
      </c>
      <c r="J478" s="16"/>
      <c r="K478" s="16">
        <f t="shared" si="15"/>
        <v>0</v>
      </c>
    </row>
    <row r="479" spans="1:11" ht="15" hidden="1" thickTop="1" thickBot="1">
      <c r="A479" s="15"/>
      <c r="B479" s="15"/>
      <c r="C479" s="15"/>
      <c r="D479" s="15" t="str">
        <f>IFERROR(VLOOKUP(C479,الأكواد!$A$3:$F$1037,2,FALSE),"")</f>
        <v/>
      </c>
      <c r="E479" s="15" t="str">
        <f>IFERROR(VLOOKUP(C479,الأكواد!$A$3:$F$1037,3,FALSE),"")</f>
        <v/>
      </c>
      <c r="F479" s="15"/>
      <c r="G479" s="15"/>
      <c r="H479" s="16">
        <f>IFERROR(VLOOKUP(C479,الأكواد!$A$3:$F$1037,5,FALSE),0)</f>
        <v>0</v>
      </c>
      <c r="I479" s="16">
        <f t="shared" si="14"/>
        <v>0</v>
      </c>
      <c r="J479" s="16"/>
      <c r="K479" s="16">
        <f t="shared" si="15"/>
        <v>0</v>
      </c>
    </row>
    <row r="480" spans="1:11" ht="15" hidden="1" thickTop="1" thickBot="1">
      <c r="A480" s="15"/>
      <c r="B480" s="15"/>
      <c r="C480" s="15"/>
      <c r="D480" s="15" t="str">
        <f>IFERROR(VLOOKUP(C480,الأكواد!$A$3:$F$1037,2,FALSE),"")</f>
        <v/>
      </c>
      <c r="E480" s="15" t="str">
        <f>IFERROR(VLOOKUP(C480,الأكواد!$A$3:$F$1037,3,FALSE),"")</f>
        <v/>
      </c>
      <c r="F480" s="15"/>
      <c r="G480" s="15"/>
      <c r="H480" s="16">
        <f>IFERROR(VLOOKUP(C480,الأكواد!$A$3:$F$1037,5,FALSE),0)</f>
        <v>0</v>
      </c>
      <c r="I480" s="16">
        <f t="shared" si="14"/>
        <v>0</v>
      </c>
      <c r="J480" s="16"/>
      <c r="K480" s="16">
        <f t="shared" si="15"/>
        <v>0</v>
      </c>
    </row>
    <row r="481" spans="1:11" ht="15" hidden="1" thickTop="1" thickBot="1">
      <c r="A481" s="15"/>
      <c r="B481" s="15"/>
      <c r="C481" s="15"/>
      <c r="D481" s="15" t="str">
        <f>IFERROR(VLOOKUP(C481,الأكواد!$A$3:$F$1037,2,FALSE),"")</f>
        <v/>
      </c>
      <c r="E481" s="15" t="str">
        <f>IFERROR(VLOOKUP(C481,الأكواد!$A$3:$F$1037,3,FALSE),"")</f>
        <v/>
      </c>
      <c r="F481" s="15"/>
      <c r="G481" s="15"/>
      <c r="H481" s="16">
        <f>IFERROR(VLOOKUP(C481,الأكواد!$A$3:$F$1037,5,FALSE),0)</f>
        <v>0</v>
      </c>
      <c r="I481" s="16">
        <f t="shared" si="14"/>
        <v>0</v>
      </c>
      <c r="J481" s="16"/>
      <c r="K481" s="16">
        <f t="shared" si="15"/>
        <v>0</v>
      </c>
    </row>
    <row r="482" spans="1:11" ht="15" hidden="1" thickTop="1" thickBot="1">
      <c r="A482" s="15"/>
      <c r="B482" s="15"/>
      <c r="C482" s="15"/>
      <c r="D482" s="15" t="str">
        <f>IFERROR(VLOOKUP(C482,الأكواد!$A$3:$F$1037,2,FALSE),"")</f>
        <v/>
      </c>
      <c r="E482" s="15" t="str">
        <f>IFERROR(VLOOKUP(C482,الأكواد!$A$3:$F$1037,3,FALSE),"")</f>
        <v/>
      </c>
      <c r="F482" s="15"/>
      <c r="G482" s="15"/>
      <c r="H482" s="16">
        <f>IFERROR(VLOOKUP(C482,الأكواد!$A$3:$F$1037,5,FALSE),0)</f>
        <v>0</v>
      </c>
      <c r="I482" s="16">
        <f t="shared" si="14"/>
        <v>0</v>
      </c>
      <c r="J482" s="16"/>
      <c r="K482" s="16">
        <f t="shared" si="15"/>
        <v>0</v>
      </c>
    </row>
    <row r="483" spans="1:11" ht="15" hidden="1" thickTop="1" thickBot="1">
      <c r="A483" s="15"/>
      <c r="B483" s="15"/>
      <c r="C483" s="15"/>
      <c r="D483" s="15" t="str">
        <f>IFERROR(VLOOKUP(C483,الأكواد!$A$3:$F$1037,2,FALSE),"")</f>
        <v/>
      </c>
      <c r="E483" s="15" t="str">
        <f>IFERROR(VLOOKUP(C483,الأكواد!$A$3:$F$1037,3,FALSE),"")</f>
        <v/>
      </c>
      <c r="F483" s="15"/>
      <c r="G483" s="15"/>
      <c r="H483" s="16">
        <f>IFERROR(VLOOKUP(C483,الأكواد!$A$3:$F$1037,5,FALSE),0)</f>
        <v>0</v>
      </c>
      <c r="I483" s="16">
        <f t="shared" si="14"/>
        <v>0</v>
      </c>
      <c r="J483" s="16"/>
      <c r="K483" s="16">
        <f t="shared" si="15"/>
        <v>0</v>
      </c>
    </row>
    <row r="484" spans="1:11" ht="15" hidden="1" thickTop="1" thickBot="1">
      <c r="A484" s="15"/>
      <c r="B484" s="15"/>
      <c r="C484" s="15"/>
      <c r="D484" s="15" t="str">
        <f>IFERROR(VLOOKUP(C484,الأكواد!$A$3:$F$1037,2,FALSE),"")</f>
        <v/>
      </c>
      <c r="E484" s="15" t="str">
        <f>IFERROR(VLOOKUP(C484,الأكواد!$A$3:$F$1037,3,FALSE),"")</f>
        <v/>
      </c>
      <c r="F484" s="15"/>
      <c r="G484" s="15"/>
      <c r="H484" s="16">
        <f>IFERROR(VLOOKUP(C484,الأكواد!$A$3:$F$1037,5,FALSE),0)</f>
        <v>0</v>
      </c>
      <c r="I484" s="16">
        <f t="shared" si="14"/>
        <v>0</v>
      </c>
      <c r="J484" s="16"/>
      <c r="K484" s="16">
        <f t="shared" si="15"/>
        <v>0</v>
      </c>
    </row>
    <row r="485" spans="1:11" ht="15" hidden="1" thickTop="1" thickBot="1">
      <c r="A485" s="15"/>
      <c r="B485" s="15"/>
      <c r="C485" s="15"/>
      <c r="D485" s="15" t="str">
        <f>IFERROR(VLOOKUP(C485,الأكواد!$A$3:$F$1037,2,FALSE),"")</f>
        <v/>
      </c>
      <c r="E485" s="15" t="str">
        <f>IFERROR(VLOOKUP(C485,الأكواد!$A$3:$F$1037,3,FALSE),"")</f>
        <v/>
      </c>
      <c r="F485" s="15"/>
      <c r="G485" s="15"/>
      <c r="H485" s="16">
        <f>IFERROR(VLOOKUP(C485,الأكواد!$A$3:$F$1037,5,FALSE),0)</f>
        <v>0</v>
      </c>
      <c r="I485" s="16">
        <f t="shared" si="14"/>
        <v>0</v>
      </c>
      <c r="J485" s="16"/>
      <c r="K485" s="16">
        <f t="shared" si="15"/>
        <v>0</v>
      </c>
    </row>
    <row r="486" spans="1:11" ht="15" hidden="1" thickTop="1" thickBot="1">
      <c r="A486" s="15"/>
      <c r="B486" s="15"/>
      <c r="C486" s="15"/>
      <c r="D486" s="15" t="str">
        <f>IFERROR(VLOOKUP(C486,الأكواد!$A$3:$F$1037,2,FALSE),"")</f>
        <v/>
      </c>
      <c r="E486" s="15" t="str">
        <f>IFERROR(VLOOKUP(C486,الأكواد!$A$3:$F$1037,3,FALSE),"")</f>
        <v/>
      </c>
      <c r="F486" s="15"/>
      <c r="G486" s="15"/>
      <c r="H486" s="16">
        <f>IFERROR(VLOOKUP(C486,الأكواد!$A$3:$F$1037,5,FALSE),0)</f>
        <v>0</v>
      </c>
      <c r="I486" s="16">
        <f t="shared" si="14"/>
        <v>0</v>
      </c>
      <c r="J486" s="16"/>
      <c r="K486" s="16">
        <f t="shared" si="15"/>
        <v>0</v>
      </c>
    </row>
    <row r="487" spans="1:11" ht="15" hidden="1" thickTop="1" thickBot="1">
      <c r="A487" s="15"/>
      <c r="B487" s="15"/>
      <c r="C487" s="15"/>
      <c r="D487" s="15" t="str">
        <f>IFERROR(VLOOKUP(C487,الأكواد!$A$3:$F$1037,2,FALSE),"")</f>
        <v/>
      </c>
      <c r="E487" s="15" t="str">
        <f>IFERROR(VLOOKUP(C487,الأكواد!$A$3:$F$1037,3,FALSE),"")</f>
        <v/>
      </c>
      <c r="F487" s="15"/>
      <c r="G487" s="15"/>
      <c r="H487" s="16">
        <f>IFERROR(VLOOKUP(C487,الأكواد!$A$3:$F$1037,5,FALSE),0)</f>
        <v>0</v>
      </c>
      <c r="I487" s="16">
        <f t="shared" si="14"/>
        <v>0</v>
      </c>
      <c r="J487" s="16"/>
      <c r="K487" s="16">
        <f t="shared" si="15"/>
        <v>0</v>
      </c>
    </row>
    <row r="488" spans="1:11" ht="15" hidden="1" thickTop="1" thickBot="1">
      <c r="A488" s="15"/>
      <c r="B488" s="15"/>
      <c r="C488" s="15"/>
      <c r="D488" s="15" t="str">
        <f>IFERROR(VLOOKUP(C488,الأكواد!$A$3:$F$1037,2,FALSE),"")</f>
        <v/>
      </c>
      <c r="E488" s="15" t="str">
        <f>IFERROR(VLOOKUP(C488,الأكواد!$A$3:$F$1037,3,FALSE),"")</f>
        <v/>
      </c>
      <c r="F488" s="15"/>
      <c r="G488" s="15"/>
      <c r="H488" s="16">
        <f>IFERROR(VLOOKUP(C488,الأكواد!$A$3:$F$1037,5,FALSE),0)</f>
        <v>0</v>
      </c>
      <c r="I488" s="16">
        <f t="shared" si="14"/>
        <v>0</v>
      </c>
      <c r="J488" s="16"/>
      <c r="K488" s="16">
        <f t="shared" si="15"/>
        <v>0</v>
      </c>
    </row>
    <row r="489" spans="1:11" ht="15" hidden="1" thickTop="1" thickBot="1">
      <c r="A489" s="15"/>
      <c r="B489" s="15"/>
      <c r="C489" s="15"/>
      <c r="D489" s="15" t="str">
        <f>IFERROR(VLOOKUP(C489,الأكواد!$A$3:$F$1037,2,FALSE),"")</f>
        <v/>
      </c>
      <c r="E489" s="15" t="str">
        <f>IFERROR(VLOOKUP(C489,الأكواد!$A$3:$F$1037,3,FALSE),"")</f>
        <v/>
      </c>
      <c r="F489" s="15"/>
      <c r="G489" s="15"/>
      <c r="H489" s="16">
        <f>IFERROR(VLOOKUP(C489,الأكواد!$A$3:$F$1037,5,FALSE),0)</f>
        <v>0</v>
      </c>
      <c r="I489" s="16">
        <f t="shared" si="14"/>
        <v>0</v>
      </c>
      <c r="J489" s="16"/>
      <c r="K489" s="16">
        <f t="shared" si="15"/>
        <v>0</v>
      </c>
    </row>
    <row r="490" spans="1:11" ht="15" hidden="1" thickTop="1" thickBot="1">
      <c r="A490" s="15"/>
      <c r="B490" s="15"/>
      <c r="C490" s="15"/>
      <c r="D490" s="15" t="str">
        <f>IFERROR(VLOOKUP(C490,الأكواد!$A$3:$F$1037,2,FALSE),"")</f>
        <v/>
      </c>
      <c r="E490" s="15" t="str">
        <f>IFERROR(VLOOKUP(C490,الأكواد!$A$3:$F$1037,3,FALSE),"")</f>
        <v/>
      </c>
      <c r="F490" s="15"/>
      <c r="G490" s="15"/>
      <c r="H490" s="16">
        <f>IFERROR(VLOOKUP(C490,الأكواد!$A$3:$F$1037,5,FALSE),0)</f>
        <v>0</v>
      </c>
      <c r="I490" s="16">
        <f t="shared" si="14"/>
        <v>0</v>
      </c>
      <c r="J490" s="16"/>
      <c r="K490" s="16">
        <f t="shared" si="15"/>
        <v>0</v>
      </c>
    </row>
    <row r="491" spans="1:11" ht="15" hidden="1" thickTop="1" thickBot="1">
      <c r="A491" s="15"/>
      <c r="B491" s="15"/>
      <c r="C491" s="15"/>
      <c r="D491" s="15" t="str">
        <f>IFERROR(VLOOKUP(C491,الأكواد!$A$3:$F$1037,2,FALSE),"")</f>
        <v/>
      </c>
      <c r="E491" s="15" t="str">
        <f>IFERROR(VLOOKUP(C491,الأكواد!$A$3:$F$1037,3,FALSE),"")</f>
        <v/>
      </c>
      <c r="F491" s="15"/>
      <c r="G491" s="15"/>
      <c r="H491" s="16">
        <f>IFERROR(VLOOKUP(C491,الأكواد!$A$3:$F$1037,5,FALSE),0)</f>
        <v>0</v>
      </c>
      <c r="I491" s="16">
        <f t="shared" si="14"/>
        <v>0</v>
      </c>
      <c r="J491" s="16"/>
      <c r="K491" s="16">
        <f t="shared" si="15"/>
        <v>0</v>
      </c>
    </row>
    <row r="492" spans="1:11" ht="15" hidden="1" thickTop="1" thickBot="1">
      <c r="A492" s="15"/>
      <c r="B492" s="15"/>
      <c r="C492" s="15"/>
      <c r="D492" s="15" t="str">
        <f>IFERROR(VLOOKUP(C492,الأكواد!$A$3:$F$1037,2,FALSE),"")</f>
        <v/>
      </c>
      <c r="E492" s="15" t="str">
        <f>IFERROR(VLOOKUP(C492,الأكواد!$A$3:$F$1037,3,FALSE),"")</f>
        <v/>
      </c>
      <c r="F492" s="15"/>
      <c r="G492" s="15"/>
      <c r="H492" s="16">
        <f>IFERROR(VLOOKUP(C492,الأكواد!$A$3:$F$1037,5,FALSE),0)</f>
        <v>0</v>
      </c>
      <c r="I492" s="16">
        <f t="shared" si="14"/>
        <v>0</v>
      </c>
      <c r="J492" s="16"/>
      <c r="K492" s="16">
        <f t="shared" si="15"/>
        <v>0</v>
      </c>
    </row>
    <row r="493" spans="1:11" ht="15" hidden="1" thickTop="1" thickBot="1">
      <c r="A493" s="15"/>
      <c r="B493" s="15"/>
      <c r="C493" s="15"/>
      <c r="D493" s="15" t="str">
        <f>IFERROR(VLOOKUP(C493,الأكواد!$A$3:$F$1037,2,FALSE),"")</f>
        <v/>
      </c>
      <c r="E493" s="15" t="str">
        <f>IFERROR(VLOOKUP(C493,الأكواد!$A$3:$F$1037,3,FALSE),"")</f>
        <v/>
      </c>
      <c r="F493" s="15"/>
      <c r="G493" s="15"/>
      <c r="H493" s="16">
        <f>IFERROR(VLOOKUP(C493,الأكواد!$A$3:$F$1037,5,FALSE),0)</f>
        <v>0</v>
      </c>
      <c r="I493" s="16">
        <f t="shared" si="14"/>
        <v>0</v>
      </c>
      <c r="J493" s="16"/>
      <c r="K493" s="16">
        <f t="shared" si="15"/>
        <v>0</v>
      </c>
    </row>
    <row r="494" spans="1:11" ht="15" hidden="1" thickTop="1" thickBot="1">
      <c r="A494" s="15"/>
      <c r="B494" s="15"/>
      <c r="C494" s="15"/>
      <c r="D494" s="15" t="str">
        <f>IFERROR(VLOOKUP(C494,الأكواد!$A$3:$F$1037,2,FALSE),"")</f>
        <v/>
      </c>
      <c r="E494" s="15" t="str">
        <f>IFERROR(VLOOKUP(C494,الأكواد!$A$3:$F$1037,3,FALSE),"")</f>
        <v/>
      </c>
      <c r="F494" s="15"/>
      <c r="G494" s="15"/>
      <c r="H494" s="16">
        <f>IFERROR(VLOOKUP(C494,الأكواد!$A$3:$F$1037,5,FALSE),0)</f>
        <v>0</v>
      </c>
      <c r="I494" s="16">
        <f t="shared" si="14"/>
        <v>0</v>
      </c>
      <c r="J494" s="16"/>
      <c r="K494" s="16">
        <f t="shared" si="15"/>
        <v>0</v>
      </c>
    </row>
    <row r="495" spans="1:11" ht="15" hidden="1" thickTop="1" thickBot="1">
      <c r="A495" s="15"/>
      <c r="B495" s="15"/>
      <c r="C495" s="15"/>
      <c r="D495" s="15" t="str">
        <f>IFERROR(VLOOKUP(C495,الأكواد!$A$3:$F$1037,2,FALSE),"")</f>
        <v/>
      </c>
      <c r="E495" s="15" t="str">
        <f>IFERROR(VLOOKUP(C495,الأكواد!$A$3:$F$1037,3,FALSE),"")</f>
        <v/>
      </c>
      <c r="F495" s="15"/>
      <c r="G495" s="15"/>
      <c r="H495" s="16">
        <f>IFERROR(VLOOKUP(C495,الأكواد!$A$3:$F$1037,5,FALSE),0)</f>
        <v>0</v>
      </c>
      <c r="I495" s="16">
        <f t="shared" si="14"/>
        <v>0</v>
      </c>
      <c r="J495" s="16"/>
      <c r="K495" s="16">
        <f t="shared" si="15"/>
        <v>0</v>
      </c>
    </row>
    <row r="496" spans="1:11" ht="15" hidden="1" thickTop="1" thickBot="1">
      <c r="A496" s="15"/>
      <c r="B496" s="15"/>
      <c r="C496" s="15"/>
      <c r="D496" s="15" t="str">
        <f>IFERROR(VLOOKUP(C496,الأكواد!$A$3:$F$1037,2,FALSE),"")</f>
        <v/>
      </c>
      <c r="E496" s="15" t="str">
        <f>IFERROR(VLOOKUP(C496,الأكواد!$A$3:$F$1037,3,FALSE),"")</f>
        <v/>
      </c>
      <c r="F496" s="15"/>
      <c r="G496" s="15"/>
      <c r="H496" s="16">
        <f>IFERROR(VLOOKUP(C496,الأكواد!$A$3:$F$1037,5,FALSE),0)</f>
        <v>0</v>
      </c>
      <c r="I496" s="16">
        <f t="shared" si="14"/>
        <v>0</v>
      </c>
      <c r="J496" s="16"/>
      <c r="K496" s="16">
        <f t="shared" si="15"/>
        <v>0</v>
      </c>
    </row>
    <row r="497" spans="1:11" ht="15" hidden="1" thickTop="1" thickBot="1">
      <c r="A497" s="15"/>
      <c r="B497" s="15"/>
      <c r="C497" s="15"/>
      <c r="D497" s="15" t="str">
        <f>IFERROR(VLOOKUP(C497,الأكواد!$A$3:$F$1037,2,FALSE),"")</f>
        <v/>
      </c>
      <c r="E497" s="15" t="str">
        <f>IFERROR(VLOOKUP(C497,الأكواد!$A$3:$F$1037,3,FALSE),"")</f>
        <v/>
      </c>
      <c r="F497" s="15"/>
      <c r="G497" s="15"/>
      <c r="H497" s="16">
        <f>IFERROR(VLOOKUP(C497,الأكواد!$A$3:$F$1037,5,FALSE),0)</f>
        <v>0</v>
      </c>
      <c r="I497" s="16">
        <f t="shared" si="14"/>
        <v>0</v>
      </c>
      <c r="J497" s="16"/>
      <c r="K497" s="16">
        <f t="shared" si="15"/>
        <v>0</v>
      </c>
    </row>
    <row r="498" spans="1:11" ht="15" hidden="1" thickTop="1" thickBot="1">
      <c r="A498" s="15"/>
      <c r="B498" s="15"/>
      <c r="C498" s="15"/>
      <c r="D498" s="15" t="str">
        <f>IFERROR(VLOOKUP(C498,الأكواد!$A$3:$F$1037,2,FALSE),"")</f>
        <v/>
      </c>
      <c r="E498" s="15" t="str">
        <f>IFERROR(VLOOKUP(C498,الأكواد!$A$3:$F$1037,3,FALSE),"")</f>
        <v/>
      </c>
      <c r="F498" s="15"/>
      <c r="G498" s="15"/>
      <c r="H498" s="16">
        <f>IFERROR(VLOOKUP(C498,الأكواد!$A$3:$F$1037,5,FALSE),0)</f>
        <v>0</v>
      </c>
      <c r="I498" s="16">
        <f t="shared" si="14"/>
        <v>0</v>
      </c>
      <c r="J498" s="16"/>
      <c r="K498" s="16">
        <f t="shared" si="15"/>
        <v>0</v>
      </c>
    </row>
    <row r="499" spans="1:11" ht="15" hidden="1" thickTop="1" thickBot="1">
      <c r="A499" s="15"/>
      <c r="B499" s="15"/>
      <c r="C499" s="15"/>
      <c r="D499" s="15" t="str">
        <f>IFERROR(VLOOKUP(C499,الأكواد!$A$3:$F$1037,2,FALSE),"")</f>
        <v/>
      </c>
      <c r="E499" s="15" t="str">
        <f>IFERROR(VLOOKUP(C499,الأكواد!$A$3:$F$1037,3,FALSE),"")</f>
        <v/>
      </c>
      <c r="F499" s="15"/>
      <c r="G499" s="15"/>
      <c r="H499" s="16">
        <f>IFERROR(VLOOKUP(C499,الأكواد!$A$3:$F$1037,5,FALSE),0)</f>
        <v>0</v>
      </c>
      <c r="I499" s="16">
        <f t="shared" si="14"/>
        <v>0</v>
      </c>
      <c r="J499" s="16"/>
      <c r="K499" s="16">
        <f t="shared" si="15"/>
        <v>0</v>
      </c>
    </row>
    <row r="500" spans="1:11" ht="15" hidden="1" thickTop="1" thickBot="1">
      <c r="A500" s="15"/>
      <c r="B500" s="15"/>
      <c r="C500" s="15"/>
      <c r="D500" s="15" t="str">
        <f>IFERROR(VLOOKUP(C500,الأكواد!$A$3:$F$1037,2,FALSE),"")</f>
        <v/>
      </c>
      <c r="E500" s="15" t="str">
        <f>IFERROR(VLOOKUP(C500,الأكواد!$A$3:$F$1037,3,FALSE),"")</f>
        <v/>
      </c>
      <c r="F500" s="15"/>
      <c r="G500" s="15"/>
      <c r="H500" s="16">
        <f>IFERROR(VLOOKUP(C500,الأكواد!$A$3:$F$1037,5,FALSE),0)</f>
        <v>0</v>
      </c>
      <c r="I500" s="16">
        <f t="shared" si="14"/>
        <v>0</v>
      </c>
      <c r="J500" s="16"/>
      <c r="K500" s="16">
        <f t="shared" si="15"/>
        <v>0</v>
      </c>
    </row>
    <row r="501" spans="1:11" ht="15" hidden="1" thickTop="1" thickBot="1">
      <c r="A501" s="15"/>
      <c r="B501" s="15"/>
      <c r="C501" s="15"/>
      <c r="D501" s="15" t="str">
        <f>IFERROR(VLOOKUP(C501,الأكواد!$A$3:$F$1037,2,FALSE),"")</f>
        <v/>
      </c>
      <c r="E501" s="15" t="str">
        <f>IFERROR(VLOOKUP(C501,الأكواد!$A$3:$F$1037,3,FALSE),"")</f>
        <v/>
      </c>
      <c r="F501" s="15"/>
      <c r="G501" s="15"/>
      <c r="H501" s="16">
        <f>IFERROR(VLOOKUP(C501,الأكواد!$A$3:$F$1037,5,FALSE),0)</f>
        <v>0</v>
      </c>
      <c r="I501" s="16">
        <f t="shared" si="14"/>
        <v>0</v>
      </c>
      <c r="J501" s="16"/>
      <c r="K501" s="16">
        <f t="shared" si="15"/>
        <v>0</v>
      </c>
    </row>
    <row r="502" spans="1:11" ht="15" hidden="1" thickTop="1" thickBot="1">
      <c r="A502" s="15"/>
      <c r="B502" s="15"/>
      <c r="C502" s="15"/>
      <c r="D502" s="15" t="str">
        <f>IFERROR(VLOOKUP(C502,الأكواد!$A$3:$F$1037,2,FALSE),"")</f>
        <v/>
      </c>
      <c r="E502" s="15" t="str">
        <f>IFERROR(VLOOKUP(C502,الأكواد!$A$3:$F$1037,3,FALSE),"")</f>
        <v/>
      </c>
      <c r="F502" s="15"/>
      <c r="G502" s="15"/>
      <c r="H502" s="16">
        <f>IFERROR(VLOOKUP(C502,الأكواد!$A$3:$F$1037,5,FALSE),0)</f>
        <v>0</v>
      </c>
      <c r="I502" s="16">
        <f t="shared" si="14"/>
        <v>0</v>
      </c>
      <c r="J502" s="16"/>
      <c r="K502" s="16">
        <f t="shared" si="15"/>
        <v>0</v>
      </c>
    </row>
    <row r="503" spans="1:11" ht="15" hidden="1" thickTop="1" thickBot="1">
      <c r="A503" s="15"/>
      <c r="B503" s="15"/>
      <c r="C503" s="15"/>
      <c r="D503" s="15" t="str">
        <f>IFERROR(VLOOKUP(C503,الأكواد!$A$3:$F$1037,2,FALSE),"")</f>
        <v/>
      </c>
      <c r="E503" s="15" t="str">
        <f>IFERROR(VLOOKUP(C503,الأكواد!$A$3:$F$1037,3,FALSE),"")</f>
        <v/>
      </c>
      <c r="F503" s="15"/>
      <c r="G503" s="15"/>
      <c r="H503" s="16">
        <f>IFERROR(VLOOKUP(C503,الأكواد!$A$3:$F$1037,5,FALSE),0)</f>
        <v>0</v>
      </c>
      <c r="I503" s="16">
        <f t="shared" si="14"/>
        <v>0</v>
      </c>
      <c r="J503" s="16"/>
      <c r="K503" s="16">
        <f t="shared" si="15"/>
        <v>0</v>
      </c>
    </row>
    <row r="504" spans="1:11" ht="15" hidden="1" thickTop="1" thickBot="1">
      <c r="A504" s="15"/>
      <c r="B504" s="15"/>
      <c r="C504" s="15"/>
      <c r="D504" s="15" t="str">
        <f>IFERROR(VLOOKUP(C504,الأكواد!$A$3:$F$1037,2,FALSE),"")</f>
        <v/>
      </c>
      <c r="E504" s="15" t="str">
        <f>IFERROR(VLOOKUP(C504,الأكواد!$A$3:$F$1037,3,FALSE),"")</f>
        <v/>
      </c>
      <c r="F504" s="15"/>
      <c r="G504" s="15"/>
      <c r="H504" s="16">
        <f>IFERROR(VLOOKUP(C504,الأكواد!$A$3:$F$1037,5,FALSE),0)</f>
        <v>0</v>
      </c>
      <c r="I504" s="16">
        <f t="shared" si="14"/>
        <v>0</v>
      </c>
      <c r="J504" s="16"/>
      <c r="K504" s="16">
        <f t="shared" si="15"/>
        <v>0</v>
      </c>
    </row>
    <row r="505" spans="1:11" ht="15" hidden="1" thickTop="1" thickBot="1">
      <c r="A505" s="15"/>
      <c r="B505" s="15"/>
      <c r="C505" s="15"/>
      <c r="D505" s="15" t="str">
        <f>IFERROR(VLOOKUP(C505,الأكواد!$A$3:$F$1037,2,FALSE),"")</f>
        <v/>
      </c>
      <c r="E505" s="15" t="str">
        <f>IFERROR(VLOOKUP(C505,الأكواد!$A$3:$F$1037,3,FALSE),"")</f>
        <v/>
      </c>
      <c r="F505" s="15"/>
      <c r="G505" s="15"/>
      <c r="H505" s="16">
        <f>IFERROR(VLOOKUP(C505,الأكواد!$A$3:$F$1037,5,FALSE),0)</f>
        <v>0</v>
      </c>
      <c r="I505" s="16">
        <f t="shared" si="14"/>
        <v>0</v>
      </c>
      <c r="J505" s="16"/>
      <c r="K505" s="16">
        <f t="shared" si="15"/>
        <v>0</v>
      </c>
    </row>
    <row r="506" spans="1:11" ht="15" hidden="1" thickTop="1" thickBot="1">
      <c r="A506" s="15"/>
      <c r="B506" s="15"/>
      <c r="C506" s="15"/>
      <c r="D506" s="15" t="str">
        <f>IFERROR(VLOOKUP(C506,الأكواد!$A$3:$F$1037,2,FALSE),"")</f>
        <v/>
      </c>
      <c r="E506" s="15" t="str">
        <f>IFERROR(VLOOKUP(C506,الأكواد!$A$3:$F$1037,3,FALSE),"")</f>
        <v/>
      </c>
      <c r="F506" s="15"/>
      <c r="G506" s="15"/>
      <c r="H506" s="16">
        <f>IFERROR(VLOOKUP(C506,الأكواد!$A$3:$F$1037,5,FALSE),0)</f>
        <v>0</v>
      </c>
      <c r="I506" s="16">
        <f t="shared" si="14"/>
        <v>0</v>
      </c>
      <c r="J506" s="16"/>
      <c r="K506" s="16">
        <f t="shared" si="15"/>
        <v>0</v>
      </c>
    </row>
    <row r="507" spans="1:11" ht="15" hidden="1" thickTop="1" thickBot="1">
      <c r="A507" s="15"/>
      <c r="B507" s="15"/>
      <c r="C507" s="15"/>
      <c r="D507" s="15" t="str">
        <f>IFERROR(VLOOKUP(C507,الأكواد!$A$3:$F$1037,2,FALSE),"")</f>
        <v/>
      </c>
      <c r="E507" s="15" t="str">
        <f>IFERROR(VLOOKUP(C507,الأكواد!$A$3:$F$1037,3,FALSE),"")</f>
        <v/>
      </c>
      <c r="F507" s="15"/>
      <c r="G507" s="15"/>
      <c r="H507" s="16">
        <f>IFERROR(VLOOKUP(C507,الأكواد!$A$3:$F$1037,5,FALSE),0)</f>
        <v>0</v>
      </c>
      <c r="I507" s="16">
        <f t="shared" si="14"/>
        <v>0</v>
      </c>
      <c r="J507" s="16"/>
      <c r="K507" s="16">
        <f t="shared" si="15"/>
        <v>0</v>
      </c>
    </row>
    <row r="508" spans="1:11" ht="15" hidden="1" thickTop="1" thickBot="1">
      <c r="A508" s="15"/>
      <c r="B508" s="15"/>
      <c r="C508" s="15"/>
      <c r="D508" s="15" t="str">
        <f>IFERROR(VLOOKUP(C508,الأكواد!$A$3:$F$1037,2,FALSE),"")</f>
        <v/>
      </c>
      <c r="E508" s="15" t="str">
        <f>IFERROR(VLOOKUP(C508,الأكواد!$A$3:$F$1037,3,FALSE),"")</f>
        <v/>
      </c>
      <c r="F508" s="15"/>
      <c r="G508" s="15"/>
      <c r="H508" s="16">
        <f>IFERROR(VLOOKUP(C508,الأكواد!$A$3:$F$1037,5,FALSE),0)</f>
        <v>0</v>
      </c>
      <c r="I508" s="16">
        <f t="shared" si="14"/>
        <v>0</v>
      </c>
      <c r="J508" s="16"/>
      <c r="K508" s="16">
        <f t="shared" si="15"/>
        <v>0</v>
      </c>
    </row>
    <row r="509" spans="1:11" ht="15" hidden="1" thickTop="1" thickBot="1">
      <c r="A509" s="15"/>
      <c r="B509" s="15"/>
      <c r="C509" s="15"/>
      <c r="D509" s="15" t="str">
        <f>IFERROR(VLOOKUP(C509,الأكواد!$A$3:$F$1037,2,FALSE),"")</f>
        <v/>
      </c>
      <c r="E509" s="15" t="str">
        <f>IFERROR(VLOOKUP(C509,الأكواد!$A$3:$F$1037,3,FALSE),"")</f>
        <v/>
      </c>
      <c r="F509" s="15"/>
      <c r="G509" s="15"/>
      <c r="H509" s="16">
        <f>IFERROR(VLOOKUP(C509,الأكواد!$A$3:$F$1037,5,FALSE),0)</f>
        <v>0</v>
      </c>
      <c r="I509" s="16">
        <f t="shared" si="14"/>
        <v>0</v>
      </c>
      <c r="J509" s="16"/>
      <c r="K509" s="16">
        <f t="shared" si="15"/>
        <v>0</v>
      </c>
    </row>
    <row r="510" spans="1:11" ht="15" hidden="1" thickTop="1" thickBot="1">
      <c r="A510" s="15"/>
      <c r="B510" s="15"/>
      <c r="C510" s="15"/>
      <c r="D510" s="15" t="str">
        <f>IFERROR(VLOOKUP(C510,الأكواد!$A$3:$F$1037,2,FALSE),"")</f>
        <v/>
      </c>
      <c r="E510" s="15" t="str">
        <f>IFERROR(VLOOKUP(C510,الأكواد!$A$3:$F$1037,3,FALSE),"")</f>
        <v/>
      </c>
      <c r="F510" s="15"/>
      <c r="G510" s="15"/>
      <c r="H510" s="16">
        <f>IFERROR(VLOOKUP(C510,الأكواد!$A$3:$F$1037,5,FALSE),0)</f>
        <v>0</v>
      </c>
      <c r="I510" s="16">
        <f t="shared" si="14"/>
        <v>0</v>
      </c>
      <c r="J510" s="16"/>
      <c r="K510" s="16">
        <f t="shared" si="15"/>
        <v>0</v>
      </c>
    </row>
    <row r="511" spans="1:11" ht="15" hidden="1" thickTop="1" thickBot="1">
      <c r="A511" s="15"/>
      <c r="B511" s="15"/>
      <c r="C511" s="15"/>
      <c r="D511" s="15" t="str">
        <f>IFERROR(VLOOKUP(C511,الأكواد!$A$3:$F$1037,2,FALSE),"")</f>
        <v/>
      </c>
      <c r="E511" s="15" t="str">
        <f>IFERROR(VLOOKUP(C511,الأكواد!$A$3:$F$1037,3,FALSE),"")</f>
        <v/>
      </c>
      <c r="F511" s="15"/>
      <c r="G511" s="15"/>
      <c r="H511" s="16">
        <f>IFERROR(VLOOKUP(C511,الأكواد!$A$3:$F$1037,5,FALSE),0)</f>
        <v>0</v>
      </c>
      <c r="I511" s="16">
        <f t="shared" si="14"/>
        <v>0</v>
      </c>
      <c r="J511" s="16"/>
      <c r="K511" s="16">
        <f t="shared" si="15"/>
        <v>0</v>
      </c>
    </row>
    <row r="512" spans="1:11" ht="15" hidden="1" thickTop="1" thickBot="1">
      <c r="A512" s="15"/>
      <c r="B512" s="15"/>
      <c r="C512" s="15"/>
      <c r="D512" s="15" t="str">
        <f>IFERROR(VLOOKUP(C512,الأكواد!$A$3:$F$1037,2,FALSE),"")</f>
        <v/>
      </c>
      <c r="E512" s="15" t="str">
        <f>IFERROR(VLOOKUP(C512,الأكواد!$A$3:$F$1037,3,FALSE),"")</f>
        <v/>
      </c>
      <c r="F512" s="15"/>
      <c r="G512" s="15"/>
      <c r="H512" s="16">
        <f>IFERROR(VLOOKUP(C512,الأكواد!$A$3:$F$1037,5,FALSE),0)</f>
        <v>0</v>
      </c>
      <c r="I512" s="16">
        <f t="shared" si="14"/>
        <v>0</v>
      </c>
      <c r="J512" s="16"/>
      <c r="K512" s="16">
        <f t="shared" si="15"/>
        <v>0</v>
      </c>
    </row>
    <row r="513" spans="1:11" ht="15" hidden="1" thickTop="1" thickBot="1">
      <c r="A513" s="15"/>
      <c r="B513" s="15"/>
      <c r="C513" s="15"/>
      <c r="D513" s="15" t="str">
        <f>IFERROR(VLOOKUP(C513,الأكواد!$A$3:$F$1037,2,FALSE),"")</f>
        <v/>
      </c>
      <c r="E513" s="15" t="str">
        <f>IFERROR(VLOOKUP(C513,الأكواد!$A$3:$F$1037,3,FALSE),"")</f>
        <v/>
      </c>
      <c r="F513" s="15"/>
      <c r="G513" s="15"/>
      <c r="H513" s="16">
        <f>IFERROR(VLOOKUP(C513,الأكواد!$A$3:$F$1037,5,FALSE),0)</f>
        <v>0</v>
      </c>
      <c r="I513" s="16">
        <f t="shared" si="14"/>
        <v>0</v>
      </c>
      <c r="J513" s="16"/>
      <c r="K513" s="16">
        <f t="shared" si="15"/>
        <v>0</v>
      </c>
    </row>
    <row r="514" spans="1:11" ht="15" hidden="1" thickTop="1" thickBot="1">
      <c r="A514" s="15"/>
      <c r="B514" s="15"/>
      <c r="C514" s="15"/>
      <c r="D514" s="15" t="str">
        <f>IFERROR(VLOOKUP(C514,الأكواد!$A$3:$F$1037,2,FALSE),"")</f>
        <v/>
      </c>
      <c r="E514" s="15" t="str">
        <f>IFERROR(VLOOKUP(C514,الأكواد!$A$3:$F$1037,3,FALSE),"")</f>
        <v/>
      </c>
      <c r="F514" s="15"/>
      <c r="G514" s="15"/>
      <c r="H514" s="16">
        <f>IFERROR(VLOOKUP(C514,الأكواد!$A$3:$F$1037,5,FALSE),0)</f>
        <v>0</v>
      </c>
      <c r="I514" s="16">
        <f t="shared" si="14"/>
        <v>0</v>
      </c>
      <c r="J514" s="16"/>
      <c r="K514" s="16">
        <f t="shared" si="15"/>
        <v>0</v>
      </c>
    </row>
    <row r="515" spans="1:11" ht="15" hidden="1" thickTop="1" thickBot="1">
      <c r="A515" s="15"/>
      <c r="B515" s="15"/>
      <c r="C515" s="15"/>
      <c r="D515" s="15" t="str">
        <f>IFERROR(VLOOKUP(C515,الأكواد!$A$3:$F$1037,2,FALSE),"")</f>
        <v/>
      </c>
      <c r="E515" s="15" t="str">
        <f>IFERROR(VLOOKUP(C515,الأكواد!$A$3:$F$1037,3,FALSE),"")</f>
        <v/>
      </c>
      <c r="F515" s="15"/>
      <c r="G515" s="15"/>
      <c r="H515" s="16">
        <f>IFERROR(VLOOKUP(C515,الأكواد!$A$3:$F$1037,5,FALSE),0)</f>
        <v>0</v>
      </c>
      <c r="I515" s="16">
        <f t="shared" si="14"/>
        <v>0</v>
      </c>
      <c r="J515" s="16"/>
      <c r="K515" s="16">
        <f t="shared" si="15"/>
        <v>0</v>
      </c>
    </row>
    <row r="516" spans="1:11" ht="15" hidden="1" thickTop="1" thickBot="1">
      <c r="A516" s="15"/>
      <c r="B516" s="15"/>
      <c r="C516" s="15"/>
      <c r="D516" s="15" t="str">
        <f>IFERROR(VLOOKUP(C516,الأكواد!$A$3:$F$1037,2,FALSE),"")</f>
        <v/>
      </c>
      <c r="E516" s="15" t="str">
        <f>IFERROR(VLOOKUP(C516,الأكواد!$A$3:$F$1037,3,FALSE),"")</f>
        <v/>
      </c>
      <c r="F516" s="15"/>
      <c r="G516" s="15"/>
      <c r="H516" s="16">
        <f>IFERROR(VLOOKUP(C516,الأكواد!$A$3:$F$1037,5,FALSE),0)</f>
        <v>0</v>
      </c>
      <c r="I516" s="16">
        <f t="shared" si="14"/>
        <v>0</v>
      </c>
      <c r="J516" s="16"/>
      <c r="K516" s="16">
        <f t="shared" si="15"/>
        <v>0</v>
      </c>
    </row>
    <row r="517" spans="1:11" ht="15" hidden="1" thickTop="1" thickBot="1">
      <c r="A517" s="15"/>
      <c r="B517" s="15"/>
      <c r="C517" s="15"/>
      <c r="D517" s="15" t="str">
        <f>IFERROR(VLOOKUP(C517,الأكواد!$A$3:$F$1037,2,FALSE),"")</f>
        <v/>
      </c>
      <c r="E517" s="15" t="str">
        <f>IFERROR(VLOOKUP(C517,الأكواد!$A$3:$F$1037,3,FALSE),"")</f>
        <v/>
      </c>
      <c r="F517" s="15"/>
      <c r="G517" s="15"/>
      <c r="H517" s="16">
        <f>IFERROR(VLOOKUP(C517,الأكواد!$A$3:$F$1037,5,FALSE),0)</f>
        <v>0</v>
      </c>
      <c r="I517" s="16">
        <f t="shared" si="14"/>
        <v>0</v>
      </c>
      <c r="J517" s="16"/>
      <c r="K517" s="16">
        <f t="shared" si="15"/>
        <v>0</v>
      </c>
    </row>
    <row r="518" spans="1:11" ht="15" hidden="1" thickTop="1" thickBot="1">
      <c r="A518" s="15"/>
      <c r="B518" s="15"/>
      <c r="C518" s="15"/>
      <c r="D518" s="15" t="str">
        <f>IFERROR(VLOOKUP(C518,الأكواد!$A$3:$F$1037,2,FALSE),"")</f>
        <v/>
      </c>
      <c r="E518" s="15" t="str">
        <f>IFERROR(VLOOKUP(C518,الأكواد!$A$3:$F$1037,3,FALSE),"")</f>
        <v/>
      </c>
      <c r="F518" s="15"/>
      <c r="G518" s="15"/>
      <c r="H518" s="16">
        <f>IFERROR(VLOOKUP(C518,الأكواد!$A$3:$F$1037,5,FALSE),0)</f>
        <v>0</v>
      </c>
      <c r="I518" s="16">
        <f t="shared" si="14"/>
        <v>0</v>
      </c>
      <c r="J518" s="16"/>
      <c r="K518" s="16">
        <f t="shared" si="15"/>
        <v>0</v>
      </c>
    </row>
    <row r="519" spans="1:11" ht="15" hidden="1" thickTop="1" thickBot="1">
      <c r="A519" s="15"/>
      <c r="B519" s="15"/>
      <c r="C519" s="15"/>
      <c r="D519" s="15" t="str">
        <f>IFERROR(VLOOKUP(C519,الأكواد!$A$3:$F$1037,2,FALSE),"")</f>
        <v/>
      </c>
      <c r="E519" s="15" t="str">
        <f>IFERROR(VLOOKUP(C519,الأكواد!$A$3:$F$1037,3,FALSE),"")</f>
        <v/>
      </c>
      <c r="F519" s="15"/>
      <c r="G519" s="15"/>
      <c r="H519" s="16">
        <f>IFERROR(VLOOKUP(C519,الأكواد!$A$3:$F$1037,5,FALSE),0)</f>
        <v>0</v>
      </c>
      <c r="I519" s="16">
        <f t="shared" ref="I519:I582" si="16">F519*H519</f>
        <v>0</v>
      </c>
      <c r="J519" s="16"/>
      <c r="K519" s="16">
        <f t="shared" ref="K519:K582" si="17">K518+I519-J519</f>
        <v>0</v>
      </c>
    </row>
    <row r="520" spans="1:11" ht="15" hidden="1" thickTop="1" thickBot="1">
      <c r="A520" s="15"/>
      <c r="B520" s="15"/>
      <c r="C520" s="15"/>
      <c r="D520" s="15" t="str">
        <f>IFERROR(VLOOKUP(C520,الأكواد!$A$3:$F$1037,2,FALSE),"")</f>
        <v/>
      </c>
      <c r="E520" s="15" t="str">
        <f>IFERROR(VLOOKUP(C520,الأكواد!$A$3:$F$1037,3,FALSE),"")</f>
        <v/>
      </c>
      <c r="F520" s="15"/>
      <c r="G520" s="15"/>
      <c r="H520" s="16">
        <f>IFERROR(VLOOKUP(C520,الأكواد!$A$3:$F$1037,5,FALSE),0)</f>
        <v>0</v>
      </c>
      <c r="I520" s="16">
        <f t="shared" si="16"/>
        <v>0</v>
      </c>
      <c r="J520" s="16"/>
      <c r="K520" s="16">
        <f t="shared" si="17"/>
        <v>0</v>
      </c>
    </row>
    <row r="521" spans="1:11" ht="15" hidden="1" thickTop="1" thickBot="1">
      <c r="A521" s="15"/>
      <c r="B521" s="15"/>
      <c r="C521" s="15"/>
      <c r="D521" s="15" t="str">
        <f>IFERROR(VLOOKUP(C521,الأكواد!$A$3:$F$1037,2,FALSE),"")</f>
        <v/>
      </c>
      <c r="E521" s="15" t="str">
        <f>IFERROR(VLOOKUP(C521,الأكواد!$A$3:$F$1037,3,FALSE),"")</f>
        <v/>
      </c>
      <c r="F521" s="15"/>
      <c r="G521" s="15"/>
      <c r="H521" s="16">
        <f>IFERROR(VLOOKUP(C521,الأكواد!$A$3:$F$1037,5,FALSE),0)</f>
        <v>0</v>
      </c>
      <c r="I521" s="16">
        <f t="shared" si="16"/>
        <v>0</v>
      </c>
      <c r="J521" s="16"/>
      <c r="K521" s="16">
        <f t="shared" si="17"/>
        <v>0</v>
      </c>
    </row>
    <row r="522" spans="1:11" ht="15" hidden="1" thickTop="1" thickBot="1">
      <c r="A522" s="15"/>
      <c r="B522" s="15"/>
      <c r="C522" s="15"/>
      <c r="D522" s="15" t="str">
        <f>IFERROR(VLOOKUP(C522,الأكواد!$A$3:$F$1037,2,FALSE),"")</f>
        <v/>
      </c>
      <c r="E522" s="15" t="str">
        <f>IFERROR(VLOOKUP(C522,الأكواد!$A$3:$F$1037,3,FALSE),"")</f>
        <v/>
      </c>
      <c r="F522" s="15"/>
      <c r="G522" s="15"/>
      <c r="H522" s="16">
        <f>IFERROR(VLOOKUP(C522,الأكواد!$A$3:$F$1037,5,FALSE),0)</f>
        <v>0</v>
      </c>
      <c r="I522" s="16">
        <f t="shared" si="16"/>
        <v>0</v>
      </c>
      <c r="J522" s="16"/>
      <c r="K522" s="16">
        <f t="shared" si="17"/>
        <v>0</v>
      </c>
    </row>
    <row r="523" spans="1:11" ht="15" hidden="1" thickTop="1" thickBot="1">
      <c r="A523" s="15"/>
      <c r="B523" s="15"/>
      <c r="C523" s="15"/>
      <c r="D523" s="15" t="str">
        <f>IFERROR(VLOOKUP(C523,الأكواد!$A$3:$F$1037,2,FALSE),"")</f>
        <v/>
      </c>
      <c r="E523" s="15" t="str">
        <f>IFERROR(VLOOKUP(C523,الأكواد!$A$3:$F$1037,3,FALSE),"")</f>
        <v/>
      </c>
      <c r="F523" s="15"/>
      <c r="G523" s="15"/>
      <c r="H523" s="16">
        <f>IFERROR(VLOOKUP(C523,الأكواد!$A$3:$F$1037,5,FALSE),0)</f>
        <v>0</v>
      </c>
      <c r="I523" s="16">
        <f t="shared" si="16"/>
        <v>0</v>
      </c>
      <c r="J523" s="16"/>
      <c r="K523" s="16">
        <f t="shared" si="17"/>
        <v>0</v>
      </c>
    </row>
    <row r="524" spans="1:11" ht="15" hidden="1" thickTop="1" thickBot="1">
      <c r="A524" s="15"/>
      <c r="B524" s="15"/>
      <c r="C524" s="15"/>
      <c r="D524" s="15" t="str">
        <f>IFERROR(VLOOKUP(C524,الأكواد!$A$3:$F$1037,2,FALSE),"")</f>
        <v/>
      </c>
      <c r="E524" s="15" t="str">
        <f>IFERROR(VLOOKUP(C524,الأكواد!$A$3:$F$1037,3,FALSE),"")</f>
        <v/>
      </c>
      <c r="F524" s="15"/>
      <c r="G524" s="15"/>
      <c r="H524" s="16">
        <f>IFERROR(VLOOKUP(C524,الأكواد!$A$3:$F$1037,5,FALSE),0)</f>
        <v>0</v>
      </c>
      <c r="I524" s="16">
        <f t="shared" si="16"/>
        <v>0</v>
      </c>
      <c r="J524" s="16"/>
      <c r="K524" s="16">
        <f t="shared" si="17"/>
        <v>0</v>
      </c>
    </row>
    <row r="525" spans="1:11" ht="15" hidden="1" thickTop="1" thickBot="1">
      <c r="A525" s="15"/>
      <c r="B525" s="15"/>
      <c r="C525" s="15"/>
      <c r="D525" s="15" t="str">
        <f>IFERROR(VLOOKUP(C525,الأكواد!$A$3:$F$1037,2,FALSE),"")</f>
        <v/>
      </c>
      <c r="E525" s="15" t="str">
        <f>IFERROR(VLOOKUP(C525,الأكواد!$A$3:$F$1037,3,FALSE),"")</f>
        <v/>
      </c>
      <c r="F525" s="15"/>
      <c r="G525" s="15"/>
      <c r="H525" s="16">
        <f>IFERROR(VLOOKUP(C525,الأكواد!$A$3:$F$1037,5,FALSE),0)</f>
        <v>0</v>
      </c>
      <c r="I525" s="16">
        <f t="shared" si="16"/>
        <v>0</v>
      </c>
      <c r="J525" s="16"/>
      <c r="K525" s="16">
        <f t="shared" si="17"/>
        <v>0</v>
      </c>
    </row>
    <row r="526" spans="1:11" ht="15" hidden="1" thickTop="1" thickBot="1">
      <c r="A526" s="15"/>
      <c r="B526" s="15"/>
      <c r="C526" s="15"/>
      <c r="D526" s="15" t="str">
        <f>IFERROR(VLOOKUP(C526,الأكواد!$A$3:$F$1037,2,FALSE),"")</f>
        <v/>
      </c>
      <c r="E526" s="15" t="str">
        <f>IFERROR(VLOOKUP(C526,الأكواد!$A$3:$F$1037,3,FALSE),"")</f>
        <v/>
      </c>
      <c r="F526" s="15"/>
      <c r="G526" s="15"/>
      <c r="H526" s="16">
        <f>IFERROR(VLOOKUP(C526,الأكواد!$A$3:$F$1037,5,FALSE),0)</f>
        <v>0</v>
      </c>
      <c r="I526" s="16">
        <f t="shared" si="16"/>
        <v>0</v>
      </c>
      <c r="J526" s="16"/>
      <c r="K526" s="16">
        <f t="shared" si="17"/>
        <v>0</v>
      </c>
    </row>
    <row r="527" spans="1:11" ht="15" hidden="1" thickTop="1" thickBot="1">
      <c r="A527" s="15"/>
      <c r="B527" s="15"/>
      <c r="C527" s="15"/>
      <c r="D527" s="15" t="str">
        <f>IFERROR(VLOOKUP(C527,الأكواد!$A$3:$F$1037,2,FALSE),"")</f>
        <v/>
      </c>
      <c r="E527" s="15" t="str">
        <f>IFERROR(VLOOKUP(C527,الأكواد!$A$3:$F$1037,3,FALSE),"")</f>
        <v/>
      </c>
      <c r="F527" s="15"/>
      <c r="G527" s="15"/>
      <c r="H527" s="16">
        <f>IFERROR(VLOOKUP(C527,الأكواد!$A$3:$F$1037,5,FALSE),0)</f>
        <v>0</v>
      </c>
      <c r="I527" s="16">
        <f t="shared" si="16"/>
        <v>0</v>
      </c>
      <c r="J527" s="16"/>
      <c r="K527" s="16">
        <f t="shared" si="17"/>
        <v>0</v>
      </c>
    </row>
    <row r="528" spans="1:11" ht="15" hidden="1" thickTop="1" thickBot="1">
      <c r="A528" s="15"/>
      <c r="B528" s="15"/>
      <c r="C528" s="15"/>
      <c r="D528" s="15" t="str">
        <f>IFERROR(VLOOKUP(C528,الأكواد!$A$3:$F$1037,2,FALSE),"")</f>
        <v/>
      </c>
      <c r="E528" s="15" t="str">
        <f>IFERROR(VLOOKUP(C528,الأكواد!$A$3:$F$1037,3,FALSE),"")</f>
        <v/>
      </c>
      <c r="F528" s="15"/>
      <c r="G528" s="15"/>
      <c r="H528" s="16">
        <f>IFERROR(VLOOKUP(C528,الأكواد!$A$3:$F$1037,5,FALSE),0)</f>
        <v>0</v>
      </c>
      <c r="I528" s="16">
        <f t="shared" si="16"/>
        <v>0</v>
      </c>
      <c r="J528" s="16"/>
      <c r="K528" s="16">
        <f t="shared" si="17"/>
        <v>0</v>
      </c>
    </row>
    <row r="529" spans="1:11" ht="15" hidden="1" thickTop="1" thickBot="1">
      <c r="A529" s="15"/>
      <c r="B529" s="15"/>
      <c r="C529" s="15"/>
      <c r="D529" s="15" t="str">
        <f>IFERROR(VLOOKUP(C529,الأكواد!$A$3:$F$1037,2,FALSE),"")</f>
        <v/>
      </c>
      <c r="E529" s="15" t="str">
        <f>IFERROR(VLOOKUP(C529,الأكواد!$A$3:$F$1037,3,FALSE),"")</f>
        <v/>
      </c>
      <c r="F529" s="15"/>
      <c r="G529" s="15"/>
      <c r="H529" s="16">
        <f>IFERROR(VLOOKUP(C529,الأكواد!$A$3:$F$1037,5,FALSE),0)</f>
        <v>0</v>
      </c>
      <c r="I529" s="16">
        <f t="shared" si="16"/>
        <v>0</v>
      </c>
      <c r="J529" s="16"/>
      <c r="K529" s="16">
        <f t="shared" si="17"/>
        <v>0</v>
      </c>
    </row>
    <row r="530" spans="1:11" ht="15" hidden="1" thickTop="1" thickBot="1">
      <c r="A530" s="15"/>
      <c r="B530" s="15"/>
      <c r="C530" s="15"/>
      <c r="D530" s="15" t="str">
        <f>IFERROR(VLOOKUP(C530,الأكواد!$A$3:$F$1037,2,FALSE),"")</f>
        <v/>
      </c>
      <c r="E530" s="15" t="str">
        <f>IFERROR(VLOOKUP(C530,الأكواد!$A$3:$F$1037,3,FALSE),"")</f>
        <v/>
      </c>
      <c r="F530" s="15"/>
      <c r="G530" s="15"/>
      <c r="H530" s="16">
        <f>IFERROR(VLOOKUP(C530,الأكواد!$A$3:$F$1037,5,FALSE),0)</f>
        <v>0</v>
      </c>
      <c r="I530" s="16">
        <f t="shared" si="16"/>
        <v>0</v>
      </c>
      <c r="J530" s="16"/>
      <c r="K530" s="16">
        <f t="shared" si="17"/>
        <v>0</v>
      </c>
    </row>
    <row r="531" spans="1:11" ht="15" hidden="1" thickTop="1" thickBot="1">
      <c r="A531" s="15"/>
      <c r="B531" s="15"/>
      <c r="C531" s="15"/>
      <c r="D531" s="15" t="str">
        <f>IFERROR(VLOOKUP(C531,الأكواد!$A$3:$F$1037,2,FALSE),"")</f>
        <v/>
      </c>
      <c r="E531" s="15" t="str">
        <f>IFERROR(VLOOKUP(C531,الأكواد!$A$3:$F$1037,3,FALSE),"")</f>
        <v/>
      </c>
      <c r="F531" s="15"/>
      <c r="G531" s="15"/>
      <c r="H531" s="16">
        <f>IFERROR(VLOOKUP(C531,الأكواد!$A$3:$F$1037,5,FALSE),0)</f>
        <v>0</v>
      </c>
      <c r="I531" s="16">
        <f t="shared" si="16"/>
        <v>0</v>
      </c>
      <c r="J531" s="16"/>
      <c r="K531" s="16">
        <f t="shared" si="17"/>
        <v>0</v>
      </c>
    </row>
    <row r="532" spans="1:11" ht="15" hidden="1" thickTop="1" thickBot="1">
      <c r="A532" s="15"/>
      <c r="B532" s="15"/>
      <c r="C532" s="15"/>
      <c r="D532" s="15" t="str">
        <f>IFERROR(VLOOKUP(C532,الأكواد!$A$3:$F$1037,2,FALSE),"")</f>
        <v/>
      </c>
      <c r="E532" s="15" t="str">
        <f>IFERROR(VLOOKUP(C532,الأكواد!$A$3:$F$1037,3,FALSE),"")</f>
        <v/>
      </c>
      <c r="F532" s="15"/>
      <c r="G532" s="15"/>
      <c r="H532" s="16">
        <f>IFERROR(VLOOKUP(C532,الأكواد!$A$3:$F$1037,5,FALSE),0)</f>
        <v>0</v>
      </c>
      <c r="I532" s="16">
        <f t="shared" si="16"/>
        <v>0</v>
      </c>
      <c r="J532" s="16"/>
      <c r="K532" s="16">
        <f t="shared" si="17"/>
        <v>0</v>
      </c>
    </row>
    <row r="533" spans="1:11" ht="15" hidden="1" thickTop="1" thickBot="1">
      <c r="A533" s="15"/>
      <c r="B533" s="15"/>
      <c r="C533" s="15"/>
      <c r="D533" s="15" t="str">
        <f>IFERROR(VLOOKUP(C533,الأكواد!$A$3:$F$1037,2,FALSE),"")</f>
        <v/>
      </c>
      <c r="E533" s="15" t="str">
        <f>IFERROR(VLOOKUP(C533,الأكواد!$A$3:$F$1037,3,FALSE),"")</f>
        <v/>
      </c>
      <c r="F533" s="15"/>
      <c r="G533" s="15"/>
      <c r="H533" s="16">
        <f>IFERROR(VLOOKUP(C533,الأكواد!$A$3:$F$1037,5,FALSE),0)</f>
        <v>0</v>
      </c>
      <c r="I533" s="16">
        <f t="shared" si="16"/>
        <v>0</v>
      </c>
      <c r="J533" s="16"/>
      <c r="K533" s="16">
        <f t="shared" si="17"/>
        <v>0</v>
      </c>
    </row>
    <row r="534" spans="1:11" ht="15" hidden="1" thickTop="1" thickBot="1">
      <c r="A534" s="15"/>
      <c r="B534" s="15"/>
      <c r="C534" s="15"/>
      <c r="D534" s="15" t="str">
        <f>IFERROR(VLOOKUP(C534,الأكواد!$A$3:$F$1037,2,FALSE),"")</f>
        <v/>
      </c>
      <c r="E534" s="15" t="str">
        <f>IFERROR(VLOOKUP(C534,الأكواد!$A$3:$F$1037,3,FALSE),"")</f>
        <v/>
      </c>
      <c r="F534" s="15"/>
      <c r="G534" s="15"/>
      <c r="H534" s="16">
        <f>IFERROR(VLOOKUP(C534,الأكواد!$A$3:$F$1037,5,FALSE),0)</f>
        <v>0</v>
      </c>
      <c r="I534" s="16">
        <f t="shared" si="16"/>
        <v>0</v>
      </c>
      <c r="J534" s="16"/>
      <c r="K534" s="16">
        <f t="shared" si="17"/>
        <v>0</v>
      </c>
    </row>
    <row r="535" spans="1:11" ht="15" hidden="1" thickTop="1" thickBot="1">
      <c r="A535" s="15"/>
      <c r="B535" s="15"/>
      <c r="C535" s="15"/>
      <c r="D535" s="15" t="str">
        <f>IFERROR(VLOOKUP(C535,الأكواد!$A$3:$F$1037,2,FALSE),"")</f>
        <v/>
      </c>
      <c r="E535" s="15" t="str">
        <f>IFERROR(VLOOKUP(C535,الأكواد!$A$3:$F$1037,3,FALSE),"")</f>
        <v/>
      </c>
      <c r="F535" s="15"/>
      <c r="G535" s="15"/>
      <c r="H535" s="16">
        <f>IFERROR(VLOOKUP(C535,الأكواد!$A$3:$F$1037,5,FALSE),0)</f>
        <v>0</v>
      </c>
      <c r="I535" s="16">
        <f t="shared" si="16"/>
        <v>0</v>
      </c>
      <c r="J535" s="16"/>
      <c r="K535" s="16">
        <f t="shared" si="17"/>
        <v>0</v>
      </c>
    </row>
    <row r="536" spans="1:11" ht="15" hidden="1" thickTop="1" thickBot="1">
      <c r="A536" s="15"/>
      <c r="B536" s="15"/>
      <c r="C536" s="15"/>
      <c r="D536" s="15" t="str">
        <f>IFERROR(VLOOKUP(C536,الأكواد!$A$3:$F$1037,2,FALSE),"")</f>
        <v/>
      </c>
      <c r="E536" s="15" t="str">
        <f>IFERROR(VLOOKUP(C536,الأكواد!$A$3:$F$1037,3,FALSE),"")</f>
        <v/>
      </c>
      <c r="F536" s="15"/>
      <c r="G536" s="15"/>
      <c r="H536" s="16">
        <f>IFERROR(VLOOKUP(C536,الأكواد!$A$3:$F$1037,5,FALSE),0)</f>
        <v>0</v>
      </c>
      <c r="I536" s="16">
        <f t="shared" si="16"/>
        <v>0</v>
      </c>
      <c r="J536" s="16"/>
      <c r="K536" s="16">
        <f t="shared" si="17"/>
        <v>0</v>
      </c>
    </row>
    <row r="537" spans="1:11" ht="15" hidden="1" thickTop="1" thickBot="1">
      <c r="A537" s="15"/>
      <c r="B537" s="15"/>
      <c r="C537" s="15"/>
      <c r="D537" s="15" t="str">
        <f>IFERROR(VLOOKUP(C537,الأكواد!$A$3:$F$1037,2,FALSE),"")</f>
        <v/>
      </c>
      <c r="E537" s="15" t="str">
        <f>IFERROR(VLOOKUP(C537,الأكواد!$A$3:$F$1037,3,FALSE),"")</f>
        <v/>
      </c>
      <c r="F537" s="15"/>
      <c r="G537" s="15"/>
      <c r="H537" s="16">
        <f>IFERROR(VLOOKUP(C537,الأكواد!$A$3:$F$1037,5,FALSE),0)</f>
        <v>0</v>
      </c>
      <c r="I537" s="16">
        <f t="shared" si="16"/>
        <v>0</v>
      </c>
      <c r="J537" s="16"/>
      <c r="K537" s="16">
        <f t="shared" si="17"/>
        <v>0</v>
      </c>
    </row>
    <row r="538" spans="1:11" ht="15" hidden="1" thickTop="1" thickBot="1">
      <c r="A538" s="15"/>
      <c r="B538" s="15"/>
      <c r="C538" s="15"/>
      <c r="D538" s="15" t="str">
        <f>IFERROR(VLOOKUP(C538,الأكواد!$A$3:$F$1037,2,FALSE),"")</f>
        <v/>
      </c>
      <c r="E538" s="15" t="str">
        <f>IFERROR(VLOOKUP(C538,الأكواد!$A$3:$F$1037,3,FALSE),"")</f>
        <v/>
      </c>
      <c r="F538" s="15"/>
      <c r="G538" s="15"/>
      <c r="H538" s="16">
        <f>IFERROR(VLOOKUP(C538,الأكواد!$A$3:$F$1037,5,FALSE),0)</f>
        <v>0</v>
      </c>
      <c r="I538" s="16">
        <f t="shared" si="16"/>
        <v>0</v>
      </c>
      <c r="J538" s="16"/>
      <c r="K538" s="16">
        <f t="shared" si="17"/>
        <v>0</v>
      </c>
    </row>
    <row r="539" spans="1:11" ht="15" hidden="1" thickTop="1" thickBot="1">
      <c r="A539" s="15"/>
      <c r="B539" s="15"/>
      <c r="C539" s="15"/>
      <c r="D539" s="15" t="str">
        <f>IFERROR(VLOOKUP(C539,الأكواد!$A$3:$F$1037,2,FALSE),"")</f>
        <v/>
      </c>
      <c r="E539" s="15" t="str">
        <f>IFERROR(VLOOKUP(C539,الأكواد!$A$3:$F$1037,3,FALSE),"")</f>
        <v/>
      </c>
      <c r="F539" s="15"/>
      <c r="G539" s="15"/>
      <c r="H539" s="16">
        <f>IFERROR(VLOOKUP(C539,الأكواد!$A$3:$F$1037,5,FALSE),0)</f>
        <v>0</v>
      </c>
      <c r="I539" s="16">
        <f t="shared" si="16"/>
        <v>0</v>
      </c>
      <c r="J539" s="16"/>
      <c r="K539" s="16">
        <f t="shared" si="17"/>
        <v>0</v>
      </c>
    </row>
    <row r="540" spans="1:11" ht="15" hidden="1" thickTop="1" thickBot="1">
      <c r="A540" s="15"/>
      <c r="B540" s="15"/>
      <c r="C540" s="15"/>
      <c r="D540" s="15" t="str">
        <f>IFERROR(VLOOKUP(C540,الأكواد!$A$3:$F$1037,2,FALSE),"")</f>
        <v/>
      </c>
      <c r="E540" s="15" t="str">
        <f>IFERROR(VLOOKUP(C540,الأكواد!$A$3:$F$1037,3,FALSE),"")</f>
        <v/>
      </c>
      <c r="F540" s="15"/>
      <c r="G540" s="15"/>
      <c r="H540" s="16">
        <f>IFERROR(VLOOKUP(C540,الأكواد!$A$3:$F$1037,5,FALSE),0)</f>
        <v>0</v>
      </c>
      <c r="I540" s="16">
        <f t="shared" si="16"/>
        <v>0</v>
      </c>
      <c r="J540" s="16"/>
      <c r="K540" s="16">
        <f t="shared" si="17"/>
        <v>0</v>
      </c>
    </row>
    <row r="541" spans="1:11" ht="15" hidden="1" thickTop="1" thickBot="1">
      <c r="A541" s="15"/>
      <c r="B541" s="15"/>
      <c r="C541" s="15"/>
      <c r="D541" s="15" t="str">
        <f>IFERROR(VLOOKUP(C541,الأكواد!$A$3:$F$1037,2,FALSE),"")</f>
        <v/>
      </c>
      <c r="E541" s="15" t="str">
        <f>IFERROR(VLOOKUP(C541,الأكواد!$A$3:$F$1037,3,FALSE),"")</f>
        <v/>
      </c>
      <c r="F541" s="15"/>
      <c r="G541" s="15"/>
      <c r="H541" s="16">
        <f>IFERROR(VLOOKUP(C541,الأكواد!$A$3:$F$1037,5,FALSE),0)</f>
        <v>0</v>
      </c>
      <c r="I541" s="16">
        <f t="shared" si="16"/>
        <v>0</v>
      </c>
      <c r="J541" s="16"/>
      <c r="K541" s="16">
        <f t="shared" si="17"/>
        <v>0</v>
      </c>
    </row>
    <row r="542" spans="1:11" ht="15" hidden="1" thickTop="1" thickBot="1">
      <c r="A542" s="15"/>
      <c r="B542" s="15"/>
      <c r="C542" s="15"/>
      <c r="D542" s="15" t="str">
        <f>IFERROR(VLOOKUP(C542,الأكواد!$A$3:$F$1037,2,FALSE),"")</f>
        <v/>
      </c>
      <c r="E542" s="15" t="str">
        <f>IFERROR(VLOOKUP(C542,الأكواد!$A$3:$F$1037,3,FALSE),"")</f>
        <v/>
      </c>
      <c r="F542" s="15"/>
      <c r="G542" s="15"/>
      <c r="H542" s="16">
        <f>IFERROR(VLOOKUP(C542,الأكواد!$A$3:$F$1037,5,FALSE),0)</f>
        <v>0</v>
      </c>
      <c r="I542" s="16">
        <f t="shared" si="16"/>
        <v>0</v>
      </c>
      <c r="J542" s="16"/>
      <c r="K542" s="16">
        <f t="shared" si="17"/>
        <v>0</v>
      </c>
    </row>
    <row r="543" spans="1:11" ht="15" hidden="1" thickTop="1" thickBot="1">
      <c r="A543" s="15"/>
      <c r="B543" s="15"/>
      <c r="C543" s="15"/>
      <c r="D543" s="15" t="str">
        <f>IFERROR(VLOOKUP(C543,الأكواد!$A$3:$F$1037,2,FALSE),"")</f>
        <v/>
      </c>
      <c r="E543" s="15" t="str">
        <f>IFERROR(VLOOKUP(C543,الأكواد!$A$3:$F$1037,3,FALSE),"")</f>
        <v/>
      </c>
      <c r="F543" s="15"/>
      <c r="G543" s="15"/>
      <c r="H543" s="16">
        <f>IFERROR(VLOOKUP(C543,الأكواد!$A$3:$F$1037,5,FALSE),0)</f>
        <v>0</v>
      </c>
      <c r="I543" s="16">
        <f t="shared" si="16"/>
        <v>0</v>
      </c>
      <c r="J543" s="16"/>
      <c r="K543" s="16">
        <f t="shared" si="17"/>
        <v>0</v>
      </c>
    </row>
    <row r="544" spans="1:11" ht="15" hidden="1" thickTop="1" thickBot="1">
      <c r="A544" s="15"/>
      <c r="B544" s="15"/>
      <c r="C544" s="15"/>
      <c r="D544" s="15" t="str">
        <f>IFERROR(VLOOKUP(C544,الأكواد!$A$3:$F$1037,2,FALSE),"")</f>
        <v/>
      </c>
      <c r="E544" s="15" t="str">
        <f>IFERROR(VLOOKUP(C544,الأكواد!$A$3:$F$1037,3,FALSE),"")</f>
        <v/>
      </c>
      <c r="F544" s="15"/>
      <c r="G544" s="15"/>
      <c r="H544" s="16">
        <f>IFERROR(VLOOKUP(C544,الأكواد!$A$3:$F$1037,5,FALSE),0)</f>
        <v>0</v>
      </c>
      <c r="I544" s="16">
        <f t="shared" si="16"/>
        <v>0</v>
      </c>
      <c r="J544" s="16"/>
      <c r="K544" s="16">
        <f t="shared" si="17"/>
        <v>0</v>
      </c>
    </row>
    <row r="545" spans="1:11" ht="15" hidden="1" thickTop="1" thickBot="1">
      <c r="A545" s="15"/>
      <c r="B545" s="15"/>
      <c r="C545" s="15"/>
      <c r="D545" s="15" t="str">
        <f>IFERROR(VLOOKUP(C545,الأكواد!$A$3:$F$1037,2,FALSE),"")</f>
        <v/>
      </c>
      <c r="E545" s="15" t="str">
        <f>IFERROR(VLOOKUP(C545,الأكواد!$A$3:$F$1037,3,FALSE),"")</f>
        <v/>
      </c>
      <c r="F545" s="15"/>
      <c r="G545" s="15"/>
      <c r="H545" s="16">
        <f>IFERROR(VLOOKUP(C545,الأكواد!$A$3:$F$1037,5,FALSE),0)</f>
        <v>0</v>
      </c>
      <c r="I545" s="16">
        <f t="shared" si="16"/>
        <v>0</v>
      </c>
      <c r="J545" s="16"/>
      <c r="K545" s="16">
        <f t="shared" si="17"/>
        <v>0</v>
      </c>
    </row>
    <row r="546" spans="1:11" ht="15" hidden="1" thickTop="1" thickBot="1">
      <c r="A546" s="15"/>
      <c r="B546" s="15"/>
      <c r="C546" s="15"/>
      <c r="D546" s="15" t="str">
        <f>IFERROR(VLOOKUP(C546,الأكواد!$A$3:$F$1037,2,FALSE),"")</f>
        <v/>
      </c>
      <c r="E546" s="15" t="str">
        <f>IFERROR(VLOOKUP(C546,الأكواد!$A$3:$F$1037,3,FALSE),"")</f>
        <v/>
      </c>
      <c r="F546" s="15"/>
      <c r="G546" s="15"/>
      <c r="H546" s="16">
        <f>IFERROR(VLOOKUP(C546,الأكواد!$A$3:$F$1037,5,FALSE),0)</f>
        <v>0</v>
      </c>
      <c r="I546" s="16">
        <f t="shared" si="16"/>
        <v>0</v>
      </c>
      <c r="J546" s="16"/>
      <c r="K546" s="16">
        <f t="shared" si="17"/>
        <v>0</v>
      </c>
    </row>
    <row r="547" spans="1:11" ht="15" hidden="1" thickTop="1" thickBot="1">
      <c r="A547" s="15"/>
      <c r="B547" s="15"/>
      <c r="C547" s="15"/>
      <c r="D547" s="15" t="str">
        <f>IFERROR(VLOOKUP(C547,الأكواد!$A$3:$F$1037,2,FALSE),"")</f>
        <v/>
      </c>
      <c r="E547" s="15" t="str">
        <f>IFERROR(VLOOKUP(C547,الأكواد!$A$3:$F$1037,3,FALSE),"")</f>
        <v/>
      </c>
      <c r="F547" s="15"/>
      <c r="G547" s="15"/>
      <c r="H547" s="16">
        <f>IFERROR(VLOOKUP(C547,الأكواد!$A$3:$F$1037,5,FALSE),0)</f>
        <v>0</v>
      </c>
      <c r="I547" s="16">
        <f t="shared" si="16"/>
        <v>0</v>
      </c>
      <c r="J547" s="16"/>
      <c r="K547" s="16">
        <f t="shared" si="17"/>
        <v>0</v>
      </c>
    </row>
    <row r="548" spans="1:11" ht="15" hidden="1" thickTop="1" thickBot="1">
      <c r="A548" s="15"/>
      <c r="B548" s="15"/>
      <c r="C548" s="15"/>
      <c r="D548" s="15" t="str">
        <f>IFERROR(VLOOKUP(C548,الأكواد!$A$3:$F$1037,2,FALSE),"")</f>
        <v/>
      </c>
      <c r="E548" s="15" t="str">
        <f>IFERROR(VLOOKUP(C548,الأكواد!$A$3:$F$1037,3,FALSE),"")</f>
        <v/>
      </c>
      <c r="F548" s="15"/>
      <c r="G548" s="15"/>
      <c r="H548" s="16">
        <f>IFERROR(VLOOKUP(C548,الأكواد!$A$3:$F$1037,5,FALSE),0)</f>
        <v>0</v>
      </c>
      <c r="I548" s="16">
        <f t="shared" si="16"/>
        <v>0</v>
      </c>
      <c r="J548" s="16"/>
      <c r="K548" s="16">
        <f t="shared" si="17"/>
        <v>0</v>
      </c>
    </row>
    <row r="549" spans="1:11" ht="15" hidden="1" thickTop="1" thickBot="1">
      <c r="A549" s="15"/>
      <c r="B549" s="15"/>
      <c r="C549" s="15"/>
      <c r="D549" s="15" t="str">
        <f>IFERROR(VLOOKUP(C549,الأكواد!$A$3:$F$1037,2,FALSE),"")</f>
        <v/>
      </c>
      <c r="E549" s="15" t="str">
        <f>IFERROR(VLOOKUP(C549,الأكواد!$A$3:$F$1037,3,FALSE),"")</f>
        <v/>
      </c>
      <c r="F549" s="15"/>
      <c r="G549" s="15"/>
      <c r="H549" s="16">
        <f>IFERROR(VLOOKUP(C549,الأكواد!$A$3:$F$1037,5,FALSE),0)</f>
        <v>0</v>
      </c>
      <c r="I549" s="16">
        <f t="shared" si="16"/>
        <v>0</v>
      </c>
      <c r="J549" s="16"/>
      <c r="K549" s="16">
        <f t="shared" si="17"/>
        <v>0</v>
      </c>
    </row>
    <row r="550" spans="1:11" ht="15" hidden="1" thickTop="1" thickBot="1">
      <c r="A550" s="15"/>
      <c r="B550" s="15"/>
      <c r="C550" s="15"/>
      <c r="D550" s="15" t="str">
        <f>IFERROR(VLOOKUP(C550,الأكواد!$A$3:$F$1037,2,FALSE),"")</f>
        <v/>
      </c>
      <c r="E550" s="15" t="str">
        <f>IFERROR(VLOOKUP(C550,الأكواد!$A$3:$F$1037,3,FALSE),"")</f>
        <v/>
      </c>
      <c r="F550" s="15"/>
      <c r="G550" s="15"/>
      <c r="H550" s="16">
        <f>IFERROR(VLOOKUP(C550,الأكواد!$A$3:$F$1037,5,FALSE),0)</f>
        <v>0</v>
      </c>
      <c r="I550" s="16">
        <f t="shared" si="16"/>
        <v>0</v>
      </c>
      <c r="J550" s="16"/>
      <c r="K550" s="16">
        <f t="shared" si="17"/>
        <v>0</v>
      </c>
    </row>
    <row r="551" spans="1:11" ht="15" hidden="1" thickTop="1" thickBot="1">
      <c r="A551" s="15"/>
      <c r="B551" s="15"/>
      <c r="C551" s="15"/>
      <c r="D551" s="15" t="str">
        <f>IFERROR(VLOOKUP(C551,الأكواد!$A$3:$F$1037,2,FALSE),"")</f>
        <v/>
      </c>
      <c r="E551" s="15" t="str">
        <f>IFERROR(VLOOKUP(C551,الأكواد!$A$3:$F$1037,3,FALSE),"")</f>
        <v/>
      </c>
      <c r="F551" s="15"/>
      <c r="G551" s="15"/>
      <c r="H551" s="16">
        <f>IFERROR(VLOOKUP(C551,الأكواد!$A$3:$F$1037,5,FALSE),0)</f>
        <v>0</v>
      </c>
      <c r="I551" s="16">
        <f t="shared" si="16"/>
        <v>0</v>
      </c>
      <c r="J551" s="16"/>
      <c r="K551" s="16">
        <f t="shared" si="17"/>
        <v>0</v>
      </c>
    </row>
    <row r="552" spans="1:11" ht="15" hidden="1" thickTop="1" thickBot="1">
      <c r="A552" s="15"/>
      <c r="B552" s="15"/>
      <c r="C552" s="15"/>
      <c r="D552" s="15" t="str">
        <f>IFERROR(VLOOKUP(C552,الأكواد!$A$3:$F$1037,2,FALSE),"")</f>
        <v/>
      </c>
      <c r="E552" s="15" t="str">
        <f>IFERROR(VLOOKUP(C552,الأكواد!$A$3:$F$1037,3,FALSE),"")</f>
        <v/>
      </c>
      <c r="F552" s="15"/>
      <c r="G552" s="15"/>
      <c r="H552" s="16">
        <f>IFERROR(VLOOKUP(C552,الأكواد!$A$3:$F$1037,5,FALSE),0)</f>
        <v>0</v>
      </c>
      <c r="I552" s="16">
        <f t="shared" si="16"/>
        <v>0</v>
      </c>
      <c r="J552" s="16"/>
      <c r="K552" s="16">
        <f t="shared" si="17"/>
        <v>0</v>
      </c>
    </row>
    <row r="553" spans="1:11" ht="15" hidden="1" thickTop="1" thickBot="1">
      <c r="A553" s="15"/>
      <c r="B553" s="15"/>
      <c r="C553" s="15"/>
      <c r="D553" s="15" t="str">
        <f>IFERROR(VLOOKUP(C553,الأكواد!$A$3:$F$1037,2,FALSE),"")</f>
        <v/>
      </c>
      <c r="E553" s="15" t="str">
        <f>IFERROR(VLOOKUP(C553,الأكواد!$A$3:$F$1037,3,FALSE),"")</f>
        <v/>
      </c>
      <c r="F553" s="15"/>
      <c r="G553" s="15"/>
      <c r="H553" s="16">
        <f>IFERROR(VLOOKUP(C553,الأكواد!$A$3:$F$1037,5,FALSE),0)</f>
        <v>0</v>
      </c>
      <c r="I553" s="16">
        <f t="shared" si="16"/>
        <v>0</v>
      </c>
      <c r="J553" s="16"/>
      <c r="K553" s="16">
        <f t="shared" si="17"/>
        <v>0</v>
      </c>
    </row>
    <row r="554" spans="1:11" ht="15" hidden="1" thickTop="1" thickBot="1">
      <c r="A554" s="15"/>
      <c r="B554" s="15"/>
      <c r="C554" s="15"/>
      <c r="D554" s="15" t="str">
        <f>IFERROR(VLOOKUP(C554,الأكواد!$A$3:$F$1037,2,FALSE),"")</f>
        <v/>
      </c>
      <c r="E554" s="15" t="str">
        <f>IFERROR(VLOOKUP(C554,الأكواد!$A$3:$F$1037,3,FALSE),"")</f>
        <v/>
      </c>
      <c r="F554" s="15"/>
      <c r="G554" s="15"/>
      <c r="H554" s="16">
        <f>IFERROR(VLOOKUP(C554,الأكواد!$A$3:$F$1037,5,FALSE),0)</f>
        <v>0</v>
      </c>
      <c r="I554" s="16">
        <f t="shared" si="16"/>
        <v>0</v>
      </c>
      <c r="J554" s="16"/>
      <c r="K554" s="16">
        <f t="shared" si="17"/>
        <v>0</v>
      </c>
    </row>
    <row r="555" spans="1:11" ht="15" hidden="1" thickTop="1" thickBot="1">
      <c r="A555" s="15"/>
      <c r="B555" s="15"/>
      <c r="C555" s="15"/>
      <c r="D555" s="15" t="str">
        <f>IFERROR(VLOOKUP(C555,الأكواد!$A$3:$F$1037,2,FALSE),"")</f>
        <v/>
      </c>
      <c r="E555" s="15" t="str">
        <f>IFERROR(VLOOKUP(C555,الأكواد!$A$3:$F$1037,3,FALSE),"")</f>
        <v/>
      </c>
      <c r="F555" s="15"/>
      <c r="G555" s="15"/>
      <c r="H555" s="16">
        <f>IFERROR(VLOOKUP(C555,الأكواد!$A$3:$F$1037,5,FALSE),0)</f>
        <v>0</v>
      </c>
      <c r="I555" s="16">
        <f t="shared" si="16"/>
        <v>0</v>
      </c>
      <c r="J555" s="16"/>
      <c r="K555" s="16">
        <f t="shared" si="17"/>
        <v>0</v>
      </c>
    </row>
    <row r="556" spans="1:11" ht="15" hidden="1" thickTop="1" thickBot="1">
      <c r="A556" s="15"/>
      <c r="B556" s="15"/>
      <c r="C556" s="15"/>
      <c r="D556" s="15" t="str">
        <f>IFERROR(VLOOKUP(C556,الأكواد!$A$3:$F$1037,2,FALSE),"")</f>
        <v/>
      </c>
      <c r="E556" s="15" t="str">
        <f>IFERROR(VLOOKUP(C556,الأكواد!$A$3:$F$1037,3,FALSE),"")</f>
        <v/>
      </c>
      <c r="F556" s="15"/>
      <c r="G556" s="15"/>
      <c r="H556" s="16">
        <f>IFERROR(VLOOKUP(C556,الأكواد!$A$3:$F$1037,5,FALSE),0)</f>
        <v>0</v>
      </c>
      <c r="I556" s="16">
        <f t="shared" si="16"/>
        <v>0</v>
      </c>
      <c r="J556" s="16"/>
      <c r="K556" s="16">
        <f t="shared" si="17"/>
        <v>0</v>
      </c>
    </row>
    <row r="557" spans="1:11" ht="15" hidden="1" thickTop="1" thickBot="1">
      <c r="A557" s="15"/>
      <c r="B557" s="15"/>
      <c r="C557" s="15"/>
      <c r="D557" s="15" t="str">
        <f>IFERROR(VLOOKUP(C557,الأكواد!$A$3:$F$1037,2,FALSE),"")</f>
        <v/>
      </c>
      <c r="E557" s="15" t="str">
        <f>IFERROR(VLOOKUP(C557,الأكواد!$A$3:$F$1037,3,FALSE),"")</f>
        <v/>
      </c>
      <c r="F557" s="15"/>
      <c r="G557" s="15"/>
      <c r="H557" s="16">
        <f>IFERROR(VLOOKUP(C557,الأكواد!$A$3:$F$1037,5,FALSE),0)</f>
        <v>0</v>
      </c>
      <c r="I557" s="16">
        <f t="shared" si="16"/>
        <v>0</v>
      </c>
      <c r="J557" s="16"/>
      <c r="K557" s="16">
        <f t="shared" si="17"/>
        <v>0</v>
      </c>
    </row>
    <row r="558" spans="1:11" ht="15" hidden="1" thickTop="1" thickBot="1">
      <c r="A558" s="15"/>
      <c r="B558" s="15"/>
      <c r="C558" s="15"/>
      <c r="D558" s="15" t="str">
        <f>IFERROR(VLOOKUP(C558,الأكواد!$A$3:$F$1037,2,FALSE),"")</f>
        <v/>
      </c>
      <c r="E558" s="15" t="str">
        <f>IFERROR(VLOOKUP(C558,الأكواد!$A$3:$F$1037,3,FALSE),"")</f>
        <v/>
      </c>
      <c r="F558" s="15"/>
      <c r="G558" s="15"/>
      <c r="H558" s="16">
        <f>IFERROR(VLOOKUP(C558,الأكواد!$A$3:$F$1037,5,FALSE),0)</f>
        <v>0</v>
      </c>
      <c r="I558" s="16">
        <f t="shared" si="16"/>
        <v>0</v>
      </c>
      <c r="J558" s="16"/>
      <c r="K558" s="16">
        <f t="shared" si="17"/>
        <v>0</v>
      </c>
    </row>
    <row r="559" spans="1:11" ht="15" hidden="1" thickTop="1" thickBot="1">
      <c r="A559" s="15"/>
      <c r="B559" s="15"/>
      <c r="C559" s="15"/>
      <c r="D559" s="15" t="str">
        <f>IFERROR(VLOOKUP(C559,الأكواد!$A$3:$F$1037,2,FALSE),"")</f>
        <v/>
      </c>
      <c r="E559" s="15" t="str">
        <f>IFERROR(VLOOKUP(C559,الأكواد!$A$3:$F$1037,3,FALSE),"")</f>
        <v/>
      </c>
      <c r="F559" s="15"/>
      <c r="G559" s="15"/>
      <c r="H559" s="16">
        <f>IFERROR(VLOOKUP(C559,الأكواد!$A$3:$F$1037,5,FALSE),0)</f>
        <v>0</v>
      </c>
      <c r="I559" s="16">
        <f t="shared" si="16"/>
        <v>0</v>
      </c>
      <c r="J559" s="16"/>
      <c r="K559" s="16">
        <f t="shared" si="17"/>
        <v>0</v>
      </c>
    </row>
    <row r="560" spans="1:11" ht="15" hidden="1" thickTop="1" thickBot="1">
      <c r="A560" s="15"/>
      <c r="B560" s="15"/>
      <c r="C560" s="15"/>
      <c r="D560" s="15" t="str">
        <f>IFERROR(VLOOKUP(C560,الأكواد!$A$3:$F$1037,2,FALSE),"")</f>
        <v/>
      </c>
      <c r="E560" s="15" t="str">
        <f>IFERROR(VLOOKUP(C560,الأكواد!$A$3:$F$1037,3,FALSE),"")</f>
        <v/>
      </c>
      <c r="F560" s="15"/>
      <c r="G560" s="15"/>
      <c r="H560" s="16">
        <f>IFERROR(VLOOKUP(C560,الأكواد!$A$3:$F$1037,5,FALSE),0)</f>
        <v>0</v>
      </c>
      <c r="I560" s="16">
        <f t="shared" si="16"/>
        <v>0</v>
      </c>
      <c r="J560" s="16"/>
      <c r="K560" s="16">
        <f t="shared" si="17"/>
        <v>0</v>
      </c>
    </row>
    <row r="561" spans="1:11" ht="15" hidden="1" thickTop="1" thickBot="1">
      <c r="A561" s="15"/>
      <c r="B561" s="15"/>
      <c r="C561" s="15"/>
      <c r="D561" s="15" t="str">
        <f>IFERROR(VLOOKUP(C561,الأكواد!$A$3:$F$1037,2,FALSE),"")</f>
        <v/>
      </c>
      <c r="E561" s="15" t="str">
        <f>IFERROR(VLOOKUP(C561,الأكواد!$A$3:$F$1037,3,FALSE),"")</f>
        <v/>
      </c>
      <c r="F561" s="15"/>
      <c r="G561" s="15"/>
      <c r="H561" s="16">
        <f>IFERROR(VLOOKUP(C561,الأكواد!$A$3:$F$1037,5,FALSE),0)</f>
        <v>0</v>
      </c>
      <c r="I561" s="16">
        <f t="shared" si="16"/>
        <v>0</v>
      </c>
      <c r="J561" s="16"/>
      <c r="K561" s="16">
        <f t="shared" si="17"/>
        <v>0</v>
      </c>
    </row>
    <row r="562" spans="1:11" ht="15" hidden="1" thickTop="1" thickBot="1">
      <c r="A562" s="15"/>
      <c r="B562" s="15"/>
      <c r="C562" s="15"/>
      <c r="D562" s="15" t="str">
        <f>IFERROR(VLOOKUP(C562,الأكواد!$A$3:$F$1037,2,FALSE),"")</f>
        <v/>
      </c>
      <c r="E562" s="15" t="str">
        <f>IFERROR(VLOOKUP(C562,الأكواد!$A$3:$F$1037,3,FALSE),"")</f>
        <v/>
      </c>
      <c r="F562" s="15"/>
      <c r="G562" s="15"/>
      <c r="H562" s="16">
        <f>IFERROR(VLOOKUP(C562,الأكواد!$A$3:$F$1037,5,FALSE),0)</f>
        <v>0</v>
      </c>
      <c r="I562" s="16">
        <f t="shared" si="16"/>
        <v>0</v>
      </c>
      <c r="J562" s="16"/>
      <c r="K562" s="16">
        <f t="shared" si="17"/>
        <v>0</v>
      </c>
    </row>
    <row r="563" spans="1:11" ht="15" hidden="1" thickTop="1" thickBot="1">
      <c r="A563" s="15"/>
      <c r="B563" s="15"/>
      <c r="C563" s="15"/>
      <c r="D563" s="15" t="str">
        <f>IFERROR(VLOOKUP(C563,الأكواد!$A$3:$F$1037,2,FALSE),"")</f>
        <v/>
      </c>
      <c r="E563" s="15" t="str">
        <f>IFERROR(VLOOKUP(C563,الأكواد!$A$3:$F$1037,3,FALSE),"")</f>
        <v/>
      </c>
      <c r="F563" s="15"/>
      <c r="G563" s="15"/>
      <c r="H563" s="16">
        <f>IFERROR(VLOOKUP(C563,الأكواد!$A$3:$F$1037,5,FALSE),0)</f>
        <v>0</v>
      </c>
      <c r="I563" s="16">
        <f t="shared" si="16"/>
        <v>0</v>
      </c>
      <c r="J563" s="16"/>
      <c r="K563" s="16">
        <f t="shared" si="17"/>
        <v>0</v>
      </c>
    </row>
    <row r="564" spans="1:11" ht="15" hidden="1" thickTop="1" thickBot="1">
      <c r="A564" s="15"/>
      <c r="B564" s="15"/>
      <c r="C564" s="15"/>
      <c r="D564" s="15" t="str">
        <f>IFERROR(VLOOKUP(C564,الأكواد!$A$3:$F$1037,2,FALSE),"")</f>
        <v/>
      </c>
      <c r="E564" s="15" t="str">
        <f>IFERROR(VLOOKUP(C564,الأكواد!$A$3:$F$1037,3,FALSE),"")</f>
        <v/>
      </c>
      <c r="F564" s="15"/>
      <c r="G564" s="15"/>
      <c r="H564" s="16">
        <f>IFERROR(VLOOKUP(C564,الأكواد!$A$3:$F$1037,5,FALSE),0)</f>
        <v>0</v>
      </c>
      <c r="I564" s="16">
        <f t="shared" si="16"/>
        <v>0</v>
      </c>
      <c r="J564" s="16"/>
      <c r="K564" s="16">
        <f t="shared" si="17"/>
        <v>0</v>
      </c>
    </row>
    <row r="565" spans="1:11" ht="15" hidden="1" thickTop="1" thickBot="1">
      <c r="A565" s="15"/>
      <c r="B565" s="15"/>
      <c r="C565" s="15"/>
      <c r="D565" s="15" t="str">
        <f>IFERROR(VLOOKUP(C565,الأكواد!$A$3:$F$1037,2,FALSE),"")</f>
        <v/>
      </c>
      <c r="E565" s="15" t="str">
        <f>IFERROR(VLOOKUP(C565,الأكواد!$A$3:$F$1037,3,FALSE),"")</f>
        <v/>
      </c>
      <c r="F565" s="15"/>
      <c r="G565" s="15"/>
      <c r="H565" s="16">
        <f>IFERROR(VLOOKUP(C565,الأكواد!$A$3:$F$1037,5,FALSE),0)</f>
        <v>0</v>
      </c>
      <c r="I565" s="16">
        <f t="shared" si="16"/>
        <v>0</v>
      </c>
      <c r="J565" s="16"/>
      <c r="K565" s="16">
        <f t="shared" si="17"/>
        <v>0</v>
      </c>
    </row>
    <row r="566" spans="1:11" ht="15" hidden="1" thickTop="1" thickBot="1">
      <c r="A566" s="15"/>
      <c r="B566" s="15"/>
      <c r="C566" s="15"/>
      <c r="D566" s="15" t="str">
        <f>IFERROR(VLOOKUP(C566,الأكواد!$A$3:$F$1037,2,FALSE),"")</f>
        <v/>
      </c>
      <c r="E566" s="15" t="str">
        <f>IFERROR(VLOOKUP(C566,الأكواد!$A$3:$F$1037,3,FALSE),"")</f>
        <v/>
      </c>
      <c r="F566" s="15"/>
      <c r="G566" s="15"/>
      <c r="H566" s="16">
        <f>IFERROR(VLOOKUP(C566,الأكواد!$A$3:$F$1037,5,FALSE),0)</f>
        <v>0</v>
      </c>
      <c r="I566" s="16">
        <f t="shared" si="16"/>
        <v>0</v>
      </c>
      <c r="J566" s="16"/>
      <c r="K566" s="16">
        <f t="shared" si="17"/>
        <v>0</v>
      </c>
    </row>
    <row r="567" spans="1:11" ht="15" hidden="1" thickTop="1" thickBot="1">
      <c r="A567" s="15"/>
      <c r="B567" s="15"/>
      <c r="C567" s="15"/>
      <c r="D567" s="15" t="str">
        <f>IFERROR(VLOOKUP(C567,الأكواد!$A$3:$F$1037,2,FALSE),"")</f>
        <v/>
      </c>
      <c r="E567" s="15" t="str">
        <f>IFERROR(VLOOKUP(C567,الأكواد!$A$3:$F$1037,3,FALSE),"")</f>
        <v/>
      </c>
      <c r="F567" s="15"/>
      <c r="G567" s="15"/>
      <c r="H567" s="16">
        <f>IFERROR(VLOOKUP(C567,الأكواد!$A$3:$F$1037,5,FALSE),0)</f>
        <v>0</v>
      </c>
      <c r="I567" s="16">
        <f t="shared" si="16"/>
        <v>0</v>
      </c>
      <c r="J567" s="16"/>
      <c r="K567" s="16">
        <f t="shared" si="17"/>
        <v>0</v>
      </c>
    </row>
    <row r="568" spans="1:11" ht="15" hidden="1" thickTop="1" thickBot="1">
      <c r="A568" s="15"/>
      <c r="B568" s="15"/>
      <c r="C568" s="15"/>
      <c r="D568" s="15" t="str">
        <f>IFERROR(VLOOKUP(C568,الأكواد!$A$3:$F$1037,2,FALSE),"")</f>
        <v/>
      </c>
      <c r="E568" s="15" t="str">
        <f>IFERROR(VLOOKUP(C568,الأكواد!$A$3:$F$1037,3,FALSE),"")</f>
        <v/>
      </c>
      <c r="F568" s="15"/>
      <c r="G568" s="15"/>
      <c r="H568" s="16">
        <f>IFERROR(VLOOKUP(C568,الأكواد!$A$3:$F$1037,5,FALSE),0)</f>
        <v>0</v>
      </c>
      <c r="I568" s="16">
        <f t="shared" si="16"/>
        <v>0</v>
      </c>
      <c r="J568" s="16"/>
      <c r="K568" s="16">
        <f t="shared" si="17"/>
        <v>0</v>
      </c>
    </row>
    <row r="569" spans="1:11" ht="15" hidden="1" thickTop="1" thickBot="1">
      <c r="A569" s="15"/>
      <c r="B569" s="15"/>
      <c r="C569" s="15"/>
      <c r="D569" s="15" t="str">
        <f>IFERROR(VLOOKUP(C569,الأكواد!$A$3:$F$1037,2,FALSE),"")</f>
        <v/>
      </c>
      <c r="E569" s="15" t="str">
        <f>IFERROR(VLOOKUP(C569,الأكواد!$A$3:$F$1037,3,FALSE),"")</f>
        <v/>
      </c>
      <c r="F569" s="15"/>
      <c r="G569" s="15"/>
      <c r="H569" s="16">
        <f>IFERROR(VLOOKUP(C569,الأكواد!$A$3:$F$1037,5,FALSE),0)</f>
        <v>0</v>
      </c>
      <c r="I569" s="16">
        <f t="shared" si="16"/>
        <v>0</v>
      </c>
      <c r="J569" s="16"/>
      <c r="K569" s="16">
        <f t="shared" si="17"/>
        <v>0</v>
      </c>
    </row>
    <row r="570" spans="1:11" ht="15" hidden="1" thickTop="1" thickBot="1">
      <c r="A570" s="15"/>
      <c r="B570" s="15"/>
      <c r="C570" s="15"/>
      <c r="D570" s="15" t="str">
        <f>IFERROR(VLOOKUP(C570,الأكواد!$A$3:$F$1037,2,FALSE),"")</f>
        <v/>
      </c>
      <c r="E570" s="15" t="str">
        <f>IFERROR(VLOOKUP(C570,الأكواد!$A$3:$F$1037,3,FALSE),"")</f>
        <v/>
      </c>
      <c r="F570" s="15"/>
      <c r="G570" s="15"/>
      <c r="H570" s="16">
        <f>IFERROR(VLOOKUP(C570,الأكواد!$A$3:$F$1037,5,FALSE),0)</f>
        <v>0</v>
      </c>
      <c r="I570" s="16">
        <f t="shared" si="16"/>
        <v>0</v>
      </c>
      <c r="J570" s="16"/>
      <c r="K570" s="16">
        <f t="shared" si="17"/>
        <v>0</v>
      </c>
    </row>
    <row r="571" spans="1:11" ht="15" hidden="1" thickTop="1" thickBot="1">
      <c r="A571" s="15"/>
      <c r="B571" s="15"/>
      <c r="C571" s="15"/>
      <c r="D571" s="15" t="str">
        <f>IFERROR(VLOOKUP(C571,الأكواد!$A$3:$F$1037,2,FALSE),"")</f>
        <v/>
      </c>
      <c r="E571" s="15" t="str">
        <f>IFERROR(VLOOKUP(C571,الأكواد!$A$3:$F$1037,3,FALSE),"")</f>
        <v/>
      </c>
      <c r="F571" s="15"/>
      <c r="G571" s="15"/>
      <c r="H571" s="16">
        <f>IFERROR(VLOOKUP(C571,الأكواد!$A$3:$F$1037,5,FALSE),0)</f>
        <v>0</v>
      </c>
      <c r="I571" s="16">
        <f t="shared" si="16"/>
        <v>0</v>
      </c>
      <c r="J571" s="16"/>
      <c r="K571" s="16">
        <f t="shared" si="17"/>
        <v>0</v>
      </c>
    </row>
    <row r="572" spans="1:11" ht="15" hidden="1" thickTop="1" thickBot="1">
      <c r="A572" s="15"/>
      <c r="B572" s="15"/>
      <c r="C572" s="15"/>
      <c r="D572" s="15" t="str">
        <f>IFERROR(VLOOKUP(C572,الأكواد!$A$3:$F$1037,2,FALSE),"")</f>
        <v/>
      </c>
      <c r="E572" s="15" t="str">
        <f>IFERROR(VLOOKUP(C572,الأكواد!$A$3:$F$1037,3,FALSE),"")</f>
        <v/>
      </c>
      <c r="F572" s="15"/>
      <c r="G572" s="15"/>
      <c r="H572" s="16">
        <f>IFERROR(VLOOKUP(C572,الأكواد!$A$3:$F$1037,5,FALSE),0)</f>
        <v>0</v>
      </c>
      <c r="I572" s="16">
        <f t="shared" si="16"/>
        <v>0</v>
      </c>
      <c r="J572" s="16"/>
      <c r="K572" s="16">
        <f t="shared" si="17"/>
        <v>0</v>
      </c>
    </row>
    <row r="573" spans="1:11" ht="15" hidden="1" thickTop="1" thickBot="1">
      <c r="A573" s="15"/>
      <c r="B573" s="15"/>
      <c r="C573" s="15"/>
      <c r="D573" s="15" t="str">
        <f>IFERROR(VLOOKUP(C573,الأكواد!$A$3:$F$1037,2,FALSE),"")</f>
        <v/>
      </c>
      <c r="E573" s="15" t="str">
        <f>IFERROR(VLOOKUP(C573,الأكواد!$A$3:$F$1037,3,FALSE),"")</f>
        <v/>
      </c>
      <c r="F573" s="15"/>
      <c r="G573" s="15"/>
      <c r="H573" s="16">
        <f>IFERROR(VLOOKUP(C573,الأكواد!$A$3:$F$1037,5,FALSE),0)</f>
        <v>0</v>
      </c>
      <c r="I573" s="16">
        <f t="shared" si="16"/>
        <v>0</v>
      </c>
      <c r="J573" s="16"/>
      <c r="K573" s="16">
        <f t="shared" si="17"/>
        <v>0</v>
      </c>
    </row>
    <row r="574" spans="1:11" ht="15" hidden="1" thickTop="1" thickBot="1">
      <c r="A574" s="15"/>
      <c r="B574" s="15"/>
      <c r="C574" s="15"/>
      <c r="D574" s="15" t="str">
        <f>IFERROR(VLOOKUP(C574,الأكواد!$A$3:$F$1037,2,FALSE),"")</f>
        <v/>
      </c>
      <c r="E574" s="15" t="str">
        <f>IFERROR(VLOOKUP(C574,الأكواد!$A$3:$F$1037,3,FALSE),"")</f>
        <v/>
      </c>
      <c r="F574" s="15"/>
      <c r="G574" s="15"/>
      <c r="H574" s="16">
        <f>IFERROR(VLOOKUP(C574,الأكواد!$A$3:$F$1037,5,FALSE),0)</f>
        <v>0</v>
      </c>
      <c r="I574" s="16">
        <f t="shared" si="16"/>
        <v>0</v>
      </c>
      <c r="J574" s="16"/>
      <c r="K574" s="16">
        <f t="shared" si="17"/>
        <v>0</v>
      </c>
    </row>
    <row r="575" spans="1:11" ht="15" hidden="1" thickTop="1" thickBot="1">
      <c r="A575" s="15"/>
      <c r="B575" s="15"/>
      <c r="C575" s="15"/>
      <c r="D575" s="15" t="str">
        <f>IFERROR(VLOOKUP(C575,الأكواد!$A$3:$F$1037,2,FALSE),"")</f>
        <v/>
      </c>
      <c r="E575" s="15" t="str">
        <f>IFERROR(VLOOKUP(C575,الأكواد!$A$3:$F$1037,3,FALSE),"")</f>
        <v/>
      </c>
      <c r="F575" s="15"/>
      <c r="G575" s="15"/>
      <c r="H575" s="16">
        <f>IFERROR(VLOOKUP(C575,الأكواد!$A$3:$F$1037,5,FALSE),0)</f>
        <v>0</v>
      </c>
      <c r="I575" s="16">
        <f t="shared" si="16"/>
        <v>0</v>
      </c>
      <c r="J575" s="16"/>
      <c r="K575" s="16">
        <f t="shared" si="17"/>
        <v>0</v>
      </c>
    </row>
    <row r="576" spans="1:11" ht="15" hidden="1" thickTop="1" thickBot="1">
      <c r="A576" s="15"/>
      <c r="B576" s="15"/>
      <c r="C576" s="15"/>
      <c r="D576" s="15" t="str">
        <f>IFERROR(VLOOKUP(C576,الأكواد!$A$3:$F$1037,2,FALSE),"")</f>
        <v/>
      </c>
      <c r="E576" s="15" t="str">
        <f>IFERROR(VLOOKUP(C576,الأكواد!$A$3:$F$1037,3,FALSE),"")</f>
        <v/>
      </c>
      <c r="F576" s="15"/>
      <c r="G576" s="15"/>
      <c r="H576" s="16">
        <f>IFERROR(VLOOKUP(C576,الأكواد!$A$3:$F$1037,5,FALSE),0)</f>
        <v>0</v>
      </c>
      <c r="I576" s="16">
        <f t="shared" si="16"/>
        <v>0</v>
      </c>
      <c r="J576" s="16"/>
      <c r="K576" s="16">
        <f t="shared" si="17"/>
        <v>0</v>
      </c>
    </row>
    <row r="577" spans="1:11" ht="15" hidden="1" thickTop="1" thickBot="1">
      <c r="A577" s="15"/>
      <c r="B577" s="15"/>
      <c r="C577" s="15"/>
      <c r="D577" s="15" t="str">
        <f>IFERROR(VLOOKUP(C577,الأكواد!$A$3:$F$1037,2,FALSE),"")</f>
        <v/>
      </c>
      <c r="E577" s="15" t="str">
        <f>IFERROR(VLOOKUP(C577,الأكواد!$A$3:$F$1037,3,FALSE),"")</f>
        <v/>
      </c>
      <c r="F577" s="15"/>
      <c r="G577" s="15"/>
      <c r="H577" s="16">
        <f>IFERROR(VLOOKUP(C577,الأكواد!$A$3:$F$1037,5,FALSE),0)</f>
        <v>0</v>
      </c>
      <c r="I577" s="16">
        <f t="shared" si="16"/>
        <v>0</v>
      </c>
      <c r="J577" s="16"/>
      <c r="K577" s="16">
        <f t="shared" si="17"/>
        <v>0</v>
      </c>
    </row>
    <row r="578" spans="1:11" ht="15" hidden="1" thickTop="1" thickBot="1">
      <c r="A578" s="15"/>
      <c r="B578" s="15"/>
      <c r="C578" s="15"/>
      <c r="D578" s="15" t="str">
        <f>IFERROR(VLOOKUP(C578,الأكواد!$A$3:$F$1037,2,FALSE),"")</f>
        <v/>
      </c>
      <c r="E578" s="15" t="str">
        <f>IFERROR(VLOOKUP(C578,الأكواد!$A$3:$F$1037,3,FALSE),"")</f>
        <v/>
      </c>
      <c r="F578" s="15"/>
      <c r="G578" s="15"/>
      <c r="H578" s="16">
        <f>IFERROR(VLOOKUP(C578,الأكواد!$A$3:$F$1037,5,FALSE),0)</f>
        <v>0</v>
      </c>
      <c r="I578" s="16">
        <f t="shared" si="16"/>
        <v>0</v>
      </c>
      <c r="J578" s="16"/>
      <c r="K578" s="16">
        <f t="shared" si="17"/>
        <v>0</v>
      </c>
    </row>
    <row r="579" spans="1:11" ht="15" hidden="1" thickTop="1" thickBot="1">
      <c r="A579" s="15"/>
      <c r="B579" s="15"/>
      <c r="C579" s="15"/>
      <c r="D579" s="15" t="str">
        <f>IFERROR(VLOOKUP(C579,الأكواد!$A$3:$F$1037,2,FALSE),"")</f>
        <v/>
      </c>
      <c r="E579" s="15" t="str">
        <f>IFERROR(VLOOKUP(C579,الأكواد!$A$3:$F$1037,3,FALSE),"")</f>
        <v/>
      </c>
      <c r="F579" s="15"/>
      <c r="G579" s="15"/>
      <c r="H579" s="16">
        <f>IFERROR(VLOOKUP(C579,الأكواد!$A$3:$F$1037,5,FALSE),0)</f>
        <v>0</v>
      </c>
      <c r="I579" s="16">
        <f t="shared" si="16"/>
        <v>0</v>
      </c>
      <c r="J579" s="16"/>
      <c r="K579" s="16">
        <f t="shared" si="17"/>
        <v>0</v>
      </c>
    </row>
    <row r="580" spans="1:11" ht="15" hidden="1" thickTop="1" thickBot="1">
      <c r="A580" s="15"/>
      <c r="B580" s="15"/>
      <c r="C580" s="15"/>
      <c r="D580" s="15" t="str">
        <f>IFERROR(VLOOKUP(C580,الأكواد!$A$3:$F$1037,2,FALSE),"")</f>
        <v/>
      </c>
      <c r="E580" s="15" t="str">
        <f>IFERROR(VLOOKUP(C580,الأكواد!$A$3:$F$1037,3,FALSE),"")</f>
        <v/>
      </c>
      <c r="F580" s="15"/>
      <c r="G580" s="15"/>
      <c r="H580" s="16">
        <f>IFERROR(VLOOKUP(C580,الأكواد!$A$3:$F$1037,5,FALSE),0)</f>
        <v>0</v>
      </c>
      <c r="I580" s="16">
        <f t="shared" si="16"/>
        <v>0</v>
      </c>
      <c r="J580" s="16"/>
      <c r="K580" s="16">
        <f t="shared" si="17"/>
        <v>0</v>
      </c>
    </row>
    <row r="581" spans="1:11" ht="15" hidden="1" thickTop="1" thickBot="1">
      <c r="A581" s="15"/>
      <c r="B581" s="15"/>
      <c r="C581" s="15"/>
      <c r="D581" s="15" t="str">
        <f>IFERROR(VLOOKUP(C581,الأكواد!$A$3:$F$1037,2,FALSE),"")</f>
        <v/>
      </c>
      <c r="E581" s="15" t="str">
        <f>IFERROR(VLOOKUP(C581,الأكواد!$A$3:$F$1037,3,FALSE),"")</f>
        <v/>
      </c>
      <c r="F581" s="15"/>
      <c r="G581" s="15"/>
      <c r="H581" s="16">
        <f>IFERROR(VLOOKUP(C581,الأكواد!$A$3:$F$1037,5,FALSE),0)</f>
        <v>0</v>
      </c>
      <c r="I581" s="16">
        <f t="shared" si="16"/>
        <v>0</v>
      </c>
      <c r="J581" s="16"/>
      <c r="K581" s="16">
        <f t="shared" si="17"/>
        <v>0</v>
      </c>
    </row>
    <row r="582" spans="1:11" ht="15" hidden="1" thickTop="1" thickBot="1">
      <c r="A582" s="15"/>
      <c r="B582" s="15"/>
      <c r="C582" s="15"/>
      <c r="D582" s="15" t="str">
        <f>IFERROR(VLOOKUP(C582,الأكواد!$A$3:$F$1037,2,FALSE),"")</f>
        <v/>
      </c>
      <c r="E582" s="15" t="str">
        <f>IFERROR(VLOOKUP(C582,الأكواد!$A$3:$F$1037,3,FALSE),"")</f>
        <v/>
      </c>
      <c r="F582" s="15"/>
      <c r="G582" s="15"/>
      <c r="H582" s="16">
        <f>IFERROR(VLOOKUP(C582,الأكواد!$A$3:$F$1037,5,FALSE),0)</f>
        <v>0</v>
      </c>
      <c r="I582" s="16">
        <f t="shared" si="16"/>
        <v>0</v>
      </c>
      <c r="J582" s="16"/>
      <c r="K582" s="16">
        <f t="shared" si="17"/>
        <v>0</v>
      </c>
    </row>
    <row r="583" spans="1:11" ht="15" hidden="1" thickTop="1" thickBot="1">
      <c r="A583" s="15"/>
      <c r="B583" s="15"/>
      <c r="C583" s="15"/>
      <c r="D583" s="15" t="str">
        <f>IFERROR(VLOOKUP(C583,الأكواد!$A$3:$F$1037,2,FALSE),"")</f>
        <v/>
      </c>
      <c r="E583" s="15" t="str">
        <f>IFERROR(VLOOKUP(C583,الأكواد!$A$3:$F$1037,3,FALSE),"")</f>
        <v/>
      </c>
      <c r="F583" s="15"/>
      <c r="G583" s="15"/>
      <c r="H583" s="16">
        <f>IFERROR(VLOOKUP(C583,الأكواد!$A$3:$F$1037,5,FALSE),0)</f>
        <v>0</v>
      </c>
      <c r="I583" s="16">
        <f t="shared" ref="I583:I646" si="18">F583*H583</f>
        <v>0</v>
      </c>
      <c r="J583" s="16"/>
      <c r="K583" s="16">
        <f t="shared" ref="K583:K646" si="19">K582+I583-J583</f>
        <v>0</v>
      </c>
    </row>
    <row r="584" spans="1:11" ht="15" hidden="1" thickTop="1" thickBot="1">
      <c r="A584" s="15"/>
      <c r="B584" s="15"/>
      <c r="C584" s="15"/>
      <c r="D584" s="15" t="str">
        <f>IFERROR(VLOOKUP(C584,الأكواد!$A$3:$F$1037,2,FALSE),"")</f>
        <v/>
      </c>
      <c r="E584" s="15" t="str">
        <f>IFERROR(VLOOKUP(C584,الأكواد!$A$3:$F$1037,3,FALSE),"")</f>
        <v/>
      </c>
      <c r="F584" s="15"/>
      <c r="G584" s="15"/>
      <c r="H584" s="16">
        <f>IFERROR(VLOOKUP(C584,الأكواد!$A$3:$F$1037,5,FALSE),0)</f>
        <v>0</v>
      </c>
      <c r="I584" s="16">
        <f t="shared" si="18"/>
        <v>0</v>
      </c>
      <c r="J584" s="16"/>
      <c r="K584" s="16">
        <f t="shared" si="19"/>
        <v>0</v>
      </c>
    </row>
    <row r="585" spans="1:11" ht="15" hidden="1" thickTop="1" thickBot="1">
      <c r="A585" s="15"/>
      <c r="B585" s="15"/>
      <c r="C585" s="15"/>
      <c r="D585" s="15" t="str">
        <f>IFERROR(VLOOKUP(C585,الأكواد!$A$3:$F$1037,2,FALSE),"")</f>
        <v/>
      </c>
      <c r="E585" s="15" t="str">
        <f>IFERROR(VLOOKUP(C585,الأكواد!$A$3:$F$1037,3,FALSE),"")</f>
        <v/>
      </c>
      <c r="F585" s="15"/>
      <c r="G585" s="15"/>
      <c r="H585" s="16">
        <f>IFERROR(VLOOKUP(C585,الأكواد!$A$3:$F$1037,5,FALSE),0)</f>
        <v>0</v>
      </c>
      <c r="I585" s="16">
        <f t="shared" si="18"/>
        <v>0</v>
      </c>
      <c r="J585" s="16"/>
      <c r="K585" s="16">
        <f t="shared" si="19"/>
        <v>0</v>
      </c>
    </row>
    <row r="586" spans="1:11" ht="15" hidden="1" thickTop="1" thickBot="1">
      <c r="A586" s="15"/>
      <c r="B586" s="15"/>
      <c r="C586" s="15"/>
      <c r="D586" s="15" t="str">
        <f>IFERROR(VLOOKUP(C586,الأكواد!$A$3:$F$1037,2,FALSE),"")</f>
        <v/>
      </c>
      <c r="E586" s="15" t="str">
        <f>IFERROR(VLOOKUP(C586,الأكواد!$A$3:$F$1037,3,FALSE),"")</f>
        <v/>
      </c>
      <c r="F586" s="15"/>
      <c r="G586" s="15"/>
      <c r="H586" s="16">
        <f>IFERROR(VLOOKUP(C586,الأكواد!$A$3:$F$1037,5,FALSE),0)</f>
        <v>0</v>
      </c>
      <c r="I586" s="16">
        <f t="shared" si="18"/>
        <v>0</v>
      </c>
      <c r="J586" s="16"/>
      <c r="K586" s="16">
        <f t="shared" si="19"/>
        <v>0</v>
      </c>
    </row>
    <row r="587" spans="1:11" ht="15" hidden="1" thickTop="1" thickBot="1">
      <c r="A587" s="15"/>
      <c r="B587" s="15"/>
      <c r="C587" s="15"/>
      <c r="D587" s="15" t="str">
        <f>IFERROR(VLOOKUP(C587,الأكواد!$A$3:$F$1037,2,FALSE),"")</f>
        <v/>
      </c>
      <c r="E587" s="15" t="str">
        <f>IFERROR(VLOOKUP(C587,الأكواد!$A$3:$F$1037,3,FALSE),"")</f>
        <v/>
      </c>
      <c r="F587" s="15"/>
      <c r="G587" s="15"/>
      <c r="H587" s="16">
        <f>IFERROR(VLOOKUP(C587,الأكواد!$A$3:$F$1037,5,FALSE),0)</f>
        <v>0</v>
      </c>
      <c r="I587" s="16">
        <f t="shared" si="18"/>
        <v>0</v>
      </c>
      <c r="J587" s="16"/>
      <c r="K587" s="16">
        <f t="shared" si="19"/>
        <v>0</v>
      </c>
    </row>
    <row r="588" spans="1:11" ht="15" hidden="1" thickTop="1" thickBot="1">
      <c r="A588" s="15"/>
      <c r="B588" s="15"/>
      <c r="C588" s="15"/>
      <c r="D588" s="15" t="str">
        <f>IFERROR(VLOOKUP(C588,الأكواد!$A$3:$F$1037,2,FALSE),"")</f>
        <v/>
      </c>
      <c r="E588" s="15" t="str">
        <f>IFERROR(VLOOKUP(C588,الأكواد!$A$3:$F$1037,3,FALSE),"")</f>
        <v/>
      </c>
      <c r="F588" s="15"/>
      <c r="G588" s="15"/>
      <c r="H588" s="16">
        <f>IFERROR(VLOOKUP(C588,الأكواد!$A$3:$F$1037,5,FALSE),0)</f>
        <v>0</v>
      </c>
      <c r="I588" s="16">
        <f t="shared" si="18"/>
        <v>0</v>
      </c>
      <c r="J588" s="16"/>
      <c r="K588" s="16">
        <f t="shared" si="19"/>
        <v>0</v>
      </c>
    </row>
    <row r="589" spans="1:11" ht="15" hidden="1" thickTop="1" thickBot="1">
      <c r="A589" s="15"/>
      <c r="B589" s="15"/>
      <c r="C589" s="15"/>
      <c r="D589" s="15" t="str">
        <f>IFERROR(VLOOKUP(C589,الأكواد!$A$3:$F$1037,2,FALSE),"")</f>
        <v/>
      </c>
      <c r="E589" s="15" t="str">
        <f>IFERROR(VLOOKUP(C589,الأكواد!$A$3:$F$1037,3,FALSE),"")</f>
        <v/>
      </c>
      <c r="F589" s="15"/>
      <c r="G589" s="15"/>
      <c r="H589" s="16">
        <f>IFERROR(VLOOKUP(C589,الأكواد!$A$3:$F$1037,5,FALSE),0)</f>
        <v>0</v>
      </c>
      <c r="I589" s="16">
        <f t="shared" si="18"/>
        <v>0</v>
      </c>
      <c r="J589" s="16"/>
      <c r="K589" s="16">
        <f t="shared" si="19"/>
        <v>0</v>
      </c>
    </row>
    <row r="590" spans="1:11" ht="15" hidden="1" thickTop="1" thickBot="1">
      <c r="A590" s="15"/>
      <c r="B590" s="15"/>
      <c r="C590" s="15"/>
      <c r="D590" s="15" t="str">
        <f>IFERROR(VLOOKUP(C590,الأكواد!$A$3:$F$1037,2,FALSE),"")</f>
        <v/>
      </c>
      <c r="E590" s="15" t="str">
        <f>IFERROR(VLOOKUP(C590,الأكواد!$A$3:$F$1037,3,FALSE),"")</f>
        <v/>
      </c>
      <c r="F590" s="15"/>
      <c r="G590" s="15"/>
      <c r="H590" s="16">
        <f>IFERROR(VLOOKUP(C590,الأكواد!$A$3:$F$1037,5,FALSE),0)</f>
        <v>0</v>
      </c>
      <c r="I590" s="16">
        <f t="shared" si="18"/>
        <v>0</v>
      </c>
      <c r="J590" s="16"/>
      <c r="K590" s="16">
        <f t="shared" si="19"/>
        <v>0</v>
      </c>
    </row>
    <row r="591" spans="1:11" ht="15" hidden="1" thickTop="1" thickBot="1">
      <c r="A591" s="15"/>
      <c r="B591" s="15"/>
      <c r="C591" s="15"/>
      <c r="D591" s="15" t="str">
        <f>IFERROR(VLOOKUP(C591,الأكواد!$A$3:$F$1037,2,FALSE),"")</f>
        <v/>
      </c>
      <c r="E591" s="15" t="str">
        <f>IFERROR(VLOOKUP(C591,الأكواد!$A$3:$F$1037,3,FALSE),"")</f>
        <v/>
      </c>
      <c r="F591" s="15"/>
      <c r="G591" s="15"/>
      <c r="H591" s="16">
        <f>IFERROR(VLOOKUP(C591,الأكواد!$A$3:$F$1037,5,FALSE),0)</f>
        <v>0</v>
      </c>
      <c r="I591" s="16">
        <f t="shared" si="18"/>
        <v>0</v>
      </c>
      <c r="J591" s="16"/>
      <c r="K591" s="16">
        <f t="shared" si="19"/>
        <v>0</v>
      </c>
    </row>
    <row r="592" spans="1:11" ht="15" hidden="1" thickTop="1" thickBot="1">
      <c r="A592" s="15"/>
      <c r="B592" s="15"/>
      <c r="C592" s="15"/>
      <c r="D592" s="15" t="str">
        <f>IFERROR(VLOOKUP(C592,الأكواد!$A$3:$F$1037,2,FALSE),"")</f>
        <v/>
      </c>
      <c r="E592" s="15" t="str">
        <f>IFERROR(VLOOKUP(C592,الأكواد!$A$3:$F$1037,3,FALSE),"")</f>
        <v/>
      </c>
      <c r="F592" s="15"/>
      <c r="G592" s="15"/>
      <c r="H592" s="16">
        <f>IFERROR(VLOOKUP(C592,الأكواد!$A$3:$F$1037,5,FALSE),0)</f>
        <v>0</v>
      </c>
      <c r="I592" s="16">
        <f t="shared" si="18"/>
        <v>0</v>
      </c>
      <c r="J592" s="16"/>
      <c r="K592" s="16">
        <f t="shared" si="19"/>
        <v>0</v>
      </c>
    </row>
    <row r="593" spans="1:11" ht="15" hidden="1" thickTop="1" thickBot="1">
      <c r="A593" s="15"/>
      <c r="B593" s="15"/>
      <c r="C593" s="15"/>
      <c r="D593" s="15" t="str">
        <f>IFERROR(VLOOKUP(C593,الأكواد!$A$3:$F$1037,2,FALSE),"")</f>
        <v/>
      </c>
      <c r="E593" s="15" t="str">
        <f>IFERROR(VLOOKUP(C593,الأكواد!$A$3:$F$1037,3,FALSE),"")</f>
        <v/>
      </c>
      <c r="F593" s="15"/>
      <c r="G593" s="15"/>
      <c r="H593" s="16">
        <f>IFERROR(VLOOKUP(C593,الأكواد!$A$3:$F$1037,5,FALSE),0)</f>
        <v>0</v>
      </c>
      <c r="I593" s="16">
        <f t="shared" si="18"/>
        <v>0</v>
      </c>
      <c r="J593" s="16"/>
      <c r="K593" s="16">
        <f t="shared" si="19"/>
        <v>0</v>
      </c>
    </row>
    <row r="594" spans="1:11" ht="15" hidden="1" thickTop="1" thickBot="1">
      <c r="A594" s="15"/>
      <c r="B594" s="15"/>
      <c r="C594" s="15"/>
      <c r="D594" s="15" t="str">
        <f>IFERROR(VLOOKUP(C594,الأكواد!$A$3:$F$1037,2,FALSE),"")</f>
        <v/>
      </c>
      <c r="E594" s="15" t="str">
        <f>IFERROR(VLOOKUP(C594,الأكواد!$A$3:$F$1037,3,FALSE),"")</f>
        <v/>
      </c>
      <c r="F594" s="15"/>
      <c r="G594" s="15"/>
      <c r="H594" s="16">
        <f>IFERROR(VLOOKUP(C594,الأكواد!$A$3:$F$1037,5,FALSE),0)</f>
        <v>0</v>
      </c>
      <c r="I594" s="16">
        <f t="shared" si="18"/>
        <v>0</v>
      </c>
      <c r="J594" s="16"/>
      <c r="K594" s="16">
        <f t="shared" si="19"/>
        <v>0</v>
      </c>
    </row>
    <row r="595" spans="1:11" ht="15" hidden="1" thickTop="1" thickBot="1">
      <c r="A595" s="15"/>
      <c r="B595" s="15"/>
      <c r="C595" s="15"/>
      <c r="D595" s="15" t="str">
        <f>IFERROR(VLOOKUP(C595,الأكواد!$A$3:$F$1037,2,FALSE),"")</f>
        <v/>
      </c>
      <c r="E595" s="15" t="str">
        <f>IFERROR(VLOOKUP(C595,الأكواد!$A$3:$F$1037,3,FALSE),"")</f>
        <v/>
      </c>
      <c r="F595" s="15"/>
      <c r="G595" s="15"/>
      <c r="H595" s="16">
        <f>IFERROR(VLOOKUP(C595,الأكواد!$A$3:$F$1037,5,FALSE),0)</f>
        <v>0</v>
      </c>
      <c r="I595" s="16">
        <f t="shared" si="18"/>
        <v>0</v>
      </c>
      <c r="J595" s="16"/>
      <c r="K595" s="16">
        <f t="shared" si="19"/>
        <v>0</v>
      </c>
    </row>
    <row r="596" spans="1:11" ht="15" hidden="1" thickTop="1" thickBot="1">
      <c r="A596" s="15"/>
      <c r="B596" s="15"/>
      <c r="C596" s="15"/>
      <c r="D596" s="15" t="str">
        <f>IFERROR(VLOOKUP(C596,الأكواد!$A$3:$F$1037,2,FALSE),"")</f>
        <v/>
      </c>
      <c r="E596" s="15" t="str">
        <f>IFERROR(VLOOKUP(C596,الأكواد!$A$3:$F$1037,3,FALSE),"")</f>
        <v/>
      </c>
      <c r="F596" s="15"/>
      <c r="G596" s="15"/>
      <c r="H596" s="16">
        <f>IFERROR(VLOOKUP(C596,الأكواد!$A$3:$F$1037,5,FALSE),0)</f>
        <v>0</v>
      </c>
      <c r="I596" s="16">
        <f t="shared" si="18"/>
        <v>0</v>
      </c>
      <c r="J596" s="16"/>
      <c r="K596" s="16">
        <f t="shared" si="19"/>
        <v>0</v>
      </c>
    </row>
    <row r="597" spans="1:11" ht="15" hidden="1" thickTop="1" thickBot="1">
      <c r="A597" s="15"/>
      <c r="B597" s="15"/>
      <c r="C597" s="15"/>
      <c r="D597" s="15" t="str">
        <f>IFERROR(VLOOKUP(C597,الأكواد!$A$3:$F$1037,2,FALSE),"")</f>
        <v/>
      </c>
      <c r="E597" s="15" t="str">
        <f>IFERROR(VLOOKUP(C597,الأكواد!$A$3:$F$1037,3,FALSE),"")</f>
        <v/>
      </c>
      <c r="F597" s="15"/>
      <c r="G597" s="15"/>
      <c r="H597" s="16">
        <f>IFERROR(VLOOKUP(C597,الأكواد!$A$3:$F$1037,5,FALSE),0)</f>
        <v>0</v>
      </c>
      <c r="I597" s="16">
        <f t="shared" si="18"/>
        <v>0</v>
      </c>
      <c r="J597" s="16"/>
      <c r="K597" s="16">
        <f t="shared" si="19"/>
        <v>0</v>
      </c>
    </row>
    <row r="598" spans="1:11" ht="15" hidden="1" thickTop="1" thickBot="1">
      <c r="A598" s="15"/>
      <c r="B598" s="15"/>
      <c r="C598" s="15"/>
      <c r="D598" s="15" t="str">
        <f>IFERROR(VLOOKUP(C598,الأكواد!$A$3:$F$1037,2,FALSE),"")</f>
        <v/>
      </c>
      <c r="E598" s="15" t="str">
        <f>IFERROR(VLOOKUP(C598,الأكواد!$A$3:$F$1037,3,FALSE),"")</f>
        <v/>
      </c>
      <c r="F598" s="15"/>
      <c r="G598" s="15"/>
      <c r="H598" s="16">
        <f>IFERROR(VLOOKUP(C598,الأكواد!$A$3:$F$1037,5,FALSE),0)</f>
        <v>0</v>
      </c>
      <c r="I598" s="16">
        <f t="shared" si="18"/>
        <v>0</v>
      </c>
      <c r="J598" s="16"/>
      <c r="K598" s="16">
        <f t="shared" si="19"/>
        <v>0</v>
      </c>
    </row>
    <row r="599" spans="1:11" ht="15" hidden="1" thickTop="1" thickBot="1">
      <c r="A599" s="15"/>
      <c r="B599" s="15"/>
      <c r="C599" s="15"/>
      <c r="D599" s="15" t="str">
        <f>IFERROR(VLOOKUP(C599,الأكواد!$A$3:$F$1037,2,FALSE),"")</f>
        <v/>
      </c>
      <c r="E599" s="15" t="str">
        <f>IFERROR(VLOOKUP(C599,الأكواد!$A$3:$F$1037,3,FALSE),"")</f>
        <v/>
      </c>
      <c r="F599" s="15"/>
      <c r="G599" s="15"/>
      <c r="H599" s="16">
        <f>IFERROR(VLOOKUP(C599,الأكواد!$A$3:$F$1037,5,FALSE),0)</f>
        <v>0</v>
      </c>
      <c r="I599" s="16">
        <f t="shared" si="18"/>
        <v>0</v>
      </c>
      <c r="J599" s="16"/>
      <c r="K599" s="16">
        <f t="shared" si="19"/>
        <v>0</v>
      </c>
    </row>
    <row r="600" spans="1:11" ht="15" hidden="1" thickTop="1" thickBot="1">
      <c r="A600" s="15"/>
      <c r="B600" s="15"/>
      <c r="C600" s="15"/>
      <c r="D600" s="15" t="str">
        <f>IFERROR(VLOOKUP(C600,الأكواد!$A$3:$F$1037,2,FALSE),"")</f>
        <v/>
      </c>
      <c r="E600" s="15" t="str">
        <f>IFERROR(VLOOKUP(C600,الأكواد!$A$3:$F$1037,3,FALSE),"")</f>
        <v/>
      </c>
      <c r="F600" s="15"/>
      <c r="G600" s="15"/>
      <c r="H600" s="16">
        <f>IFERROR(VLOOKUP(C600,الأكواد!$A$3:$F$1037,5,FALSE),0)</f>
        <v>0</v>
      </c>
      <c r="I600" s="16">
        <f t="shared" si="18"/>
        <v>0</v>
      </c>
      <c r="J600" s="16"/>
      <c r="K600" s="16">
        <f t="shared" si="19"/>
        <v>0</v>
      </c>
    </row>
    <row r="601" spans="1:11" ht="15" hidden="1" thickTop="1" thickBot="1">
      <c r="A601" s="15"/>
      <c r="B601" s="15"/>
      <c r="C601" s="15"/>
      <c r="D601" s="15" t="str">
        <f>IFERROR(VLOOKUP(C601,الأكواد!$A$3:$F$1037,2,FALSE),"")</f>
        <v/>
      </c>
      <c r="E601" s="15" t="str">
        <f>IFERROR(VLOOKUP(C601,الأكواد!$A$3:$F$1037,3,FALSE),"")</f>
        <v/>
      </c>
      <c r="F601" s="15"/>
      <c r="G601" s="15"/>
      <c r="H601" s="16">
        <f>IFERROR(VLOOKUP(C601,الأكواد!$A$3:$F$1037,5,FALSE),0)</f>
        <v>0</v>
      </c>
      <c r="I601" s="16">
        <f t="shared" si="18"/>
        <v>0</v>
      </c>
      <c r="J601" s="16"/>
      <c r="K601" s="16">
        <f t="shared" si="19"/>
        <v>0</v>
      </c>
    </row>
    <row r="602" spans="1:11" ht="15" hidden="1" thickTop="1" thickBot="1">
      <c r="A602" s="15"/>
      <c r="B602" s="15"/>
      <c r="C602" s="15"/>
      <c r="D602" s="15" t="str">
        <f>IFERROR(VLOOKUP(C602,الأكواد!$A$3:$F$1037,2,FALSE),"")</f>
        <v/>
      </c>
      <c r="E602" s="15" t="str">
        <f>IFERROR(VLOOKUP(C602,الأكواد!$A$3:$F$1037,3,FALSE),"")</f>
        <v/>
      </c>
      <c r="F602" s="15"/>
      <c r="G602" s="15"/>
      <c r="H602" s="16">
        <f>IFERROR(VLOOKUP(C602,الأكواد!$A$3:$F$1037,5,FALSE),0)</f>
        <v>0</v>
      </c>
      <c r="I602" s="16">
        <f t="shared" si="18"/>
        <v>0</v>
      </c>
      <c r="J602" s="16"/>
      <c r="K602" s="16">
        <f t="shared" si="19"/>
        <v>0</v>
      </c>
    </row>
    <row r="603" spans="1:11" ht="15" hidden="1" thickTop="1" thickBot="1">
      <c r="A603" s="15"/>
      <c r="B603" s="15"/>
      <c r="C603" s="15"/>
      <c r="D603" s="15" t="str">
        <f>IFERROR(VLOOKUP(C603,الأكواد!$A$3:$F$1037,2,FALSE),"")</f>
        <v/>
      </c>
      <c r="E603" s="15" t="str">
        <f>IFERROR(VLOOKUP(C603,الأكواد!$A$3:$F$1037,3,FALSE),"")</f>
        <v/>
      </c>
      <c r="F603" s="15"/>
      <c r="G603" s="15"/>
      <c r="H603" s="16">
        <f>IFERROR(VLOOKUP(C603,الأكواد!$A$3:$F$1037,5,FALSE),0)</f>
        <v>0</v>
      </c>
      <c r="I603" s="16">
        <f t="shared" si="18"/>
        <v>0</v>
      </c>
      <c r="J603" s="16"/>
      <c r="K603" s="16">
        <f t="shared" si="19"/>
        <v>0</v>
      </c>
    </row>
    <row r="604" spans="1:11" ht="15" hidden="1" thickTop="1" thickBot="1">
      <c r="A604" s="15"/>
      <c r="B604" s="15"/>
      <c r="C604" s="15"/>
      <c r="D604" s="15" t="str">
        <f>IFERROR(VLOOKUP(C604,الأكواد!$A$3:$F$1037,2,FALSE),"")</f>
        <v/>
      </c>
      <c r="E604" s="15" t="str">
        <f>IFERROR(VLOOKUP(C604,الأكواد!$A$3:$F$1037,3,FALSE),"")</f>
        <v/>
      </c>
      <c r="F604" s="15"/>
      <c r="G604" s="15"/>
      <c r="H604" s="16">
        <f>IFERROR(VLOOKUP(C604,الأكواد!$A$3:$F$1037,5,FALSE),0)</f>
        <v>0</v>
      </c>
      <c r="I604" s="16">
        <f t="shared" si="18"/>
        <v>0</v>
      </c>
      <c r="J604" s="16"/>
      <c r="K604" s="16">
        <f t="shared" si="19"/>
        <v>0</v>
      </c>
    </row>
    <row r="605" spans="1:11" ht="15" hidden="1" thickTop="1" thickBot="1">
      <c r="A605" s="15"/>
      <c r="B605" s="15"/>
      <c r="C605" s="15"/>
      <c r="D605" s="15" t="str">
        <f>IFERROR(VLOOKUP(C605,الأكواد!$A$3:$F$1037,2,FALSE),"")</f>
        <v/>
      </c>
      <c r="E605" s="15" t="str">
        <f>IFERROR(VLOOKUP(C605,الأكواد!$A$3:$F$1037,3,FALSE),"")</f>
        <v/>
      </c>
      <c r="F605" s="15"/>
      <c r="G605" s="15"/>
      <c r="H605" s="16">
        <f>IFERROR(VLOOKUP(C605,الأكواد!$A$3:$F$1037,5,FALSE),0)</f>
        <v>0</v>
      </c>
      <c r="I605" s="16">
        <f t="shared" si="18"/>
        <v>0</v>
      </c>
      <c r="J605" s="16"/>
      <c r="K605" s="16">
        <f t="shared" si="19"/>
        <v>0</v>
      </c>
    </row>
    <row r="606" spans="1:11" ht="15" hidden="1" thickTop="1" thickBot="1">
      <c r="A606" s="15"/>
      <c r="B606" s="15"/>
      <c r="C606" s="15"/>
      <c r="D606" s="15" t="str">
        <f>IFERROR(VLOOKUP(C606,الأكواد!$A$3:$F$1037,2,FALSE),"")</f>
        <v/>
      </c>
      <c r="E606" s="15" t="str">
        <f>IFERROR(VLOOKUP(C606,الأكواد!$A$3:$F$1037,3,FALSE),"")</f>
        <v/>
      </c>
      <c r="F606" s="15"/>
      <c r="G606" s="15"/>
      <c r="H606" s="16">
        <f>IFERROR(VLOOKUP(C606,الأكواد!$A$3:$F$1037,5,FALSE),0)</f>
        <v>0</v>
      </c>
      <c r="I606" s="16">
        <f t="shared" si="18"/>
        <v>0</v>
      </c>
      <c r="J606" s="16"/>
      <c r="K606" s="16">
        <f t="shared" si="19"/>
        <v>0</v>
      </c>
    </row>
    <row r="607" spans="1:11" ht="15" hidden="1" thickTop="1" thickBot="1">
      <c r="A607" s="15"/>
      <c r="B607" s="15"/>
      <c r="C607" s="15"/>
      <c r="D607" s="15" t="str">
        <f>IFERROR(VLOOKUP(C607,الأكواد!$A$3:$F$1037,2,FALSE),"")</f>
        <v/>
      </c>
      <c r="E607" s="15" t="str">
        <f>IFERROR(VLOOKUP(C607,الأكواد!$A$3:$F$1037,3,FALSE),"")</f>
        <v/>
      </c>
      <c r="F607" s="15"/>
      <c r="G607" s="15"/>
      <c r="H607" s="16">
        <f>IFERROR(VLOOKUP(C607,الأكواد!$A$3:$F$1037,5,FALSE),0)</f>
        <v>0</v>
      </c>
      <c r="I607" s="16">
        <f t="shared" si="18"/>
        <v>0</v>
      </c>
      <c r="J607" s="16"/>
      <c r="K607" s="16">
        <f t="shared" si="19"/>
        <v>0</v>
      </c>
    </row>
    <row r="608" spans="1:11" ht="15" hidden="1" thickTop="1" thickBot="1">
      <c r="A608" s="15"/>
      <c r="B608" s="15"/>
      <c r="C608" s="15"/>
      <c r="D608" s="15" t="str">
        <f>IFERROR(VLOOKUP(C608,الأكواد!$A$3:$F$1037,2,FALSE),"")</f>
        <v/>
      </c>
      <c r="E608" s="15" t="str">
        <f>IFERROR(VLOOKUP(C608,الأكواد!$A$3:$F$1037,3,FALSE),"")</f>
        <v/>
      </c>
      <c r="F608" s="15"/>
      <c r="G608" s="15"/>
      <c r="H608" s="16">
        <f>IFERROR(VLOOKUP(C608,الأكواد!$A$3:$F$1037,5,FALSE),0)</f>
        <v>0</v>
      </c>
      <c r="I608" s="16">
        <f t="shared" si="18"/>
        <v>0</v>
      </c>
      <c r="J608" s="16"/>
      <c r="K608" s="16">
        <f t="shared" si="19"/>
        <v>0</v>
      </c>
    </row>
    <row r="609" spans="1:11" ht="15" hidden="1" thickTop="1" thickBot="1">
      <c r="A609" s="15"/>
      <c r="B609" s="15"/>
      <c r="C609" s="15"/>
      <c r="D609" s="15" t="str">
        <f>IFERROR(VLOOKUP(C609,الأكواد!$A$3:$F$1037,2,FALSE),"")</f>
        <v/>
      </c>
      <c r="E609" s="15" t="str">
        <f>IFERROR(VLOOKUP(C609,الأكواد!$A$3:$F$1037,3,FALSE),"")</f>
        <v/>
      </c>
      <c r="F609" s="15"/>
      <c r="G609" s="15"/>
      <c r="H609" s="16">
        <f>IFERROR(VLOOKUP(C609,الأكواد!$A$3:$F$1037,5,FALSE),0)</f>
        <v>0</v>
      </c>
      <c r="I609" s="16">
        <f t="shared" si="18"/>
        <v>0</v>
      </c>
      <c r="J609" s="16"/>
      <c r="K609" s="16">
        <f t="shared" si="19"/>
        <v>0</v>
      </c>
    </row>
    <row r="610" spans="1:11" ht="15" hidden="1" thickTop="1" thickBot="1">
      <c r="A610" s="15"/>
      <c r="B610" s="15"/>
      <c r="C610" s="15"/>
      <c r="D610" s="15" t="str">
        <f>IFERROR(VLOOKUP(C610,الأكواد!$A$3:$F$1037,2,FALSE),"")</f>
        <v/>
      </c>
      <c r="E610" s="15" t="str">
        <f>IFERROR(VLOOKUP(C610,الأكواد!$A$3:$F$1037,3,FALSE),"")</f>
        <v/>
      </c>
      <c r="F610" s="15"/>
      <c r="G610" s="15"/>
      <c r="H610" s="16">
        <f>IFERROR(VLOOKUP(C610,الأكواد!$A$3:$F$1037,5,FALSE),0)</f>
        <v>0</v>
      </c>
      <c r="I610" s="16">
        <f t="shared" si="18"/>
        <v>0</v>
      </c>
      <c r="J610" s="16"/>
      <c r="K610" s="16">
        <f t="shared" si="19"/>
        <v>0</v>
      </c>
    </row>
    <row r="611" spans="1:11" ht="15" hidden="1" thickTop="1" thickBot="1">
      <c r="A611" s="15"/>
      <c r="B611" s="15"/>
      <c r="C611" s="15"/>
      <c r="D611" s="15" t="str">
        <f>IFERROR(VLOOKUP(C611,الأكواد!$A$3:$F$1037,2,FALSE),"")</f>
        <v/>
      </c>
      <c r="E611" s="15" t="str">
        <f>IFERROR(VLOOKUP(C611,الأكواد!$A$3:$F$1037,3,FALSE),"")</f>
        <v/>
      </c>
      <c r="F611" s="15"/>
      <c r="G611" s="15"/>
      <c r="H611" s="16">
        <f>IFERROR(VLOOKUP(C611,الأكواد!$A$3:$F$1037,5,FALSE),0)</f>
        <v>0</v>
      </c>
      <c r="I611" s="16">
        <f t="shared" si="18"/>
        <v>0</v>
      </c>
      <c r="J611" s="16"/>
      <c r="K611" s="16">
        <f t="shared" si="19"/>
        <v>0</v>
      </c>
    </row>
    <row r="612" spans="1:11" ht="15" hidden="1" thickTop="1" thickBot="1">
      <c r="A612" s="15"/>
      <c r="B612" s="15"/>
      <c r="C612" s="15"/>
      <c r="D612" s="15" t="str">
        <f>IFERROR(VLOOKUP(C612,الأكواد!$A$3:$F$1037,2,FALSE),"")</f>
        <v/>
      </c>
      <c r="E612" s="15" t="str">
        <f>IFERROR(VLOOKUP(C612,الأكواد!$A$3:$F$1037,3,FALSE),"")</f>
        <v/>
      </c>
      <c r="F612" s="15"/>
      <c r="G612" s="15"/>
      <c r="H612" s="16">
        <f>IFERROR(VLOOKUP(C612,الأكواد!$A$3:$F$1037,5,FALSE),0)</f>
        <v>0</v>
      </c>
      <c r="I612" s="16">
        <f t="shared" si="18"/>
        <v>0</v>
      </c>
      <c r="J612" s="16"/>
      <c r="K612" s="16">
        <f t="shared" si="19"/>
        <v>0</v>
      </c>
    </row>
    <row r="613" spans="1:11" ht="15" hidden="1" thickTop="1" thickBot="1">
      <c r="A613" s="15"/>
      <c r="B613" s="15"/>
      <c r="C613" s="15"/>
      <c r="D613" s="15" t="str">
        <f>IFERROR(VLOOKUP(C613,الأكواد!$A$3:$F$1037,2,FALSE),"")</f>
        <v/>
      </c>
      <c r="E613" s="15" t="str">
        <f>IFERROR(VLOOKUP(C613,الأكواد!$A$3:$F$1037,3,FALSE),"")</f>
        <v/>
      </c>
      <c r="F613" s="15"/>
      <c r="G613" s="15"/>
      <c r="H613" s="16">
        <f>IFERROR(VLOOKUP(C613,الأكواد!$A$3:$F$1037,5,FALSE),0)</f>
        <v>0</v>
      </c>
      <c r="I613" s="16">
        <f t="shared" si="18"/>
        <v>0</v>
      </c>
      <c r="J613" s="16"/>
      <c r="K613" s="16">
        <f t="shared" si="19"/>
        <v>0</v>
      </c>
    </row>
    <row r="614" spans="1:11" ht="15" hidden="1" thickTop="1" thickBot="1">
      <c r="A614" s="15"/>
      <c r="B614" s="15"/>
      <c r="C614" s="15"/>
      <c r="D614" s="15" t="str">
        <f>IFERROR(VLOOKUP(C614,الأكواد!$A$3:$F$1037,2,FALSE),"")</f>
        <v/>
      </c>
      <c r="E614" s="15" t="str">
        <f>IFERROR(VLOOKUP(C614,الأكواد!$A$3:$F$1037,3,FALSE),"")</f>
        <v/>
      </c>
      <c r="F614" s="15"/>
      <c r="G614" s="15"/>
      <c r="H614" s="16">
        <f>IFERROR(VLOOKUP(C614,الأكواد!$A$3:$F$1037,5,FALSE),0)</f>
        <v>0</v>
      </c>
      <c r="I614" s="16">
        <f t="shared" si="18"/>
        <v>0</v>
      </c>
      <c r="J614" s="16"/>
      <c r="K614" s="16">
        <f t="shared" si="19"/>
        <v>0</v>
      </c>
    </row>
    <row r="615" spans="1:11" ht="15" hidden="1" thickTop="1" thickBot="1">
      <c r="A615" s="15"/>
      <c r="B615" s="15"/>
      <c r="C615" s="15"/>
      <c r="D615" s="15" t="str">
        <f>IFERROR(VLOOKUP(C615,الأكواد!$A$3:$F$1037,2,FALSE),"")</f>
        <v/>
      </c>
      <c r="E615" s="15" t="str">
        <f>IFERROR(VLOOKUP(C615,الأكواد!$A$3:$F$1037,3,FALSE),"")</f>
        <v/>
      </c>
      <c r="F615" s="15"/>
      <c r="G615" s="15"/>
      <c r="H615" s="16">
        <f>IFERROR(VLOOKUP(C615,الأكواد!$A$3:$F$1037,5,FALSE),0)</f>
        <v>0</v>
      </c>
      <c r="I615" s="16">
        <f t="shared" si="18"/>
        <v>0</v>
      </c>
      <c r="J615" s="16"/>
      <c r="K615" s="16">
        <f t="shared" si="19"/>
        <v>0</v>
      </c>
    </row>
    <row r="616" spans="1:11" ht="15" hidden="1" thickTop="1" thickBot="1">
      <c r="A616" s="15"/>
      <c r="B616" s="15"/>
      <c r="C616" s="15"/>
      <c r="D616" s="15" t="str">
        <f>IFERROR(VLOOKUP(C616,الأكواد!$A$3:$F$1037,2,FALSE),"")</f>
        <v/>
      </c>
      <c r="E616" s="15" t="str">
        <f>IFERROR(VLOOKUP(C616,الأكواد!$A$3:$F$1037,3,FALSE),"")</f>
        <v/>
      </c>
      <c r="F616" s="15"/>
      <c r="G616" s="15"/>
      <c r="H616" s="16">
        <f>IFERROR(VLOOKUP(C616,الأكواد!$A$3:$F$1037,5,FALSE),0)</f>
        <v>0</v>
      </c>
      <c r="I616" s="16">
        <f t="shared" si="18"/>
        <v>0</v>
      </c>
      <c r="J616" s="16"/>
      <c r="K616" s="16">
        <f t="shared" si="19"/>
        <v>0</v>
      </c>
    </row>
    <row r="617" spans="1:11" ht="15" hidden="1" thickTop="1" thickBot="1">
      <c r="A617" s="15"/>
      <c r="B617" s="15"/>
      <c r="C617" s="15"/>
      <c r="D617" s="15" t="str">
        <f>IFERROR(VLOOKUP(C617,الأكواد!$A$3:$F$1037,2,FALSE),"")</f>
        <v/>
      </c>
      <c r="E617" s="15" t="str">
        <f>IFERROR(VLOOKUP(C617,الأكواد!$A$3:$F$1037,3,FALSE),"")</f>
        <v/>
      </c>
      <c r="F617" s="15"/>
      <c r="G617" s="15"/>
      <c r="H617" s="16">
        <f>IFERROR(VLOOKUP(C617,الأكواد!$A$3:$F$1037,5,FALSE),0)</f>
        <v>0</v>
      </c>
      <c r="I617" s="16">
        <f t="shared" si="18"/>
        <v>0</v>
      </c>
      <c r="J617" s="16"/>
      <c r="K617" s="16">
        <f t="shared" si="19"/>
        <v>0</v>
      </c>
    </row>
    <row r="618" spans="1:11" ht="15" hidden="1" thickTop="1" thickBot="1">
      <c r="A618" s="15"/>
      <c r="B618" s="15"/>
      <c r="C618" s="15"/>
      <c r="D618" s="15" t="str">
        <f>IFERROR(VLOOKUP(C618,الأكواد!$A$3:$F$1037,2,FALSE),"")</f>
        <v/>
      </c>
      <c r="E618" s="15" t="str">
        <f>IFERROR(VLOOKUP(C618,الأكواد!$A$3:$F$1037,3,FALSE),"")</f>
        <v/>
      </c>
      <c r="F618" s="15"/>
      <c r="G618" s="15"/>
      <c r="H618" s="16">
        <f>IFERROR(VLOOKUP(C618,الأكواد!$A$3:$F$1037,5,FALSE),0)</f>
        <v>0</v>
      </c>
      <c r="I618" s="16">
        <f t="shared" si="18"/>
        <v>0</v>
      </c>
      <c r="J618" s="16"/>
      <c r="K618" s="16">
        <f t="shared" si="19"/>
        <v>0</v>
      </c>
    </row>
    <row r="619" spans="1:11" ht="15" hidden="1" thickTop="1" thickBot="1">
      <c r="A619" s="15"/>
      <c r="B619" s="15"/>
      <c r="C619" s="15"/>
      <c r="D619" s="15" t="str">
        <f>IFERROR(VLOOKUP(C619,الأكواد!$A$3:$F$1037,2,FALSE),"")</f>
        <v/>
      </c>
      <c r="E619" s="15" t="str">
        <f>IFERROR(VLOOKUP(C619,الأكواد!$A$3:$F$1037,3,FALSE),"")</f>
        <v/>
      </c>
      <c r="F619" s="15"/>
      <c r="G619" s="15"/>
      <c r="H619" s="16">
        <f>IFERROR(VLOOKUP(C619,الأكواد!$A$3:$F$1037,5,FALSE),0)</f>
        <v>0</v>
      </c>
      <c r="I619" s="16">
        <f t="shared" si="18"/>
        <v>0</v>
      </c>
      <c r="J619" s="16"/>
      <c r="K619" s="16">
        <f t="shared" si="19"/>
        <v>0</v>
      </c>
    </row>
    <row r="620" spans="1:11" ht="15" hidden="1" thickTop="1" thickBot="1">
      <c r="A620" s="15"/>
      <c r="B620" s="15"/>
      <c r="C620" s="15"/>
      <c r="D620" s="15" t="str">
        <f>IFERROR(VLOOKUP(C620,الأكواد!$A$3:$F$1037,2,FALSE),"")</f>
        <v/>
      </c>
      <c r="E620" s="15" t="str">
        <f>IFERROR(VLOOKUP(C620,الأكواد!$A$3:$F$1037,3,FALSE),"")</f>
        <v/>
      </c>
      <c r="F620" s="15"/>
      <c r="G620" s="15"/>
      <c r="H620" s="16">
        <f>IFERROR(VLOOKUP(C620,الأكواد!$A$3:$F$1037,5,FALSE),0)</f>
        <v>0</v>
      </c>
      <c r="I620" s="16">
        <f t="shared" si="18"/>
        <v>0</v>
      </c>
      <c r="J620" s="16"/>
      <c r="K620" s="16">
        <f t="shared" si="19"/>
        <v>0</v>
      </c>
    </row>
    <row r="621" spans="1:11" ht="15" hidden="1" thickTop="1" thickBot="1">
      <c r="A621" s="15"/>
      <c r="B621" s="15"/>
      <c r="C621" s="15"/>
      <c r="D621" s="15" t="str">
        <f>IFERROR(VLOOKUP(C621,الأكواد!$A$3:$F$1037,2,FALSE),"")</f>
        <v/>
      </c>
      <c r="E621" s="15" t="str">
        <f>IFERROR(VLOOKUP(C621,الأكواد!$A$3:$F$1037,3,FALSE),"")</f>
        <v/>
      </c>
      <c r="F621" s="15"/>
      <c r="G621" s="15"/>
      <c r="H621" s="16">
        <f>IFERROR(VLOOKUP(C621,الأكواد!$A$3:$F$1037,5,FALSE),0)</f>
        <v>0</v>
      </c>
      <c r="I621" s="16">
        <f t="shared" si="18"/>
        <v>0</v>
      </c>
      <c r="J621" s="16"/>
      <c r="K621" s="16">
        <f t="shared" si="19"/>
        <v>0</v>
      </c>
    </row>
    <row r="622" spans="1:11" ht="15" hidden="1" thickTop="1" thickBot="1">
      <c r="A622" s="15"/>
      <c r="B622" s="15"/>
      <c r="C622" s="15"/>
      <c r="D622" s="15" t="str">
        <f>IFERROR(VLOOKUP(C622,الأكواد!$A$3:$F$1037,2,FALSE),"")</f>
        <v/>
      </c>
      <c r="E622" s="15" t="str">
        <f>IFERROR(VLOOKUP(C622,الأكواد!$A$3:$F$1037,3,FALSE),"")</f>
        <v/>
      </c>
      <c r="F622" s="15"/>
      <c r="G622" s="15"/>
      <c r="H622" s="16">
        <f>IFERROR(VLOOKUP(C622,الأكواد!$A$3:$F$1037,5,FALSE),0)</f>
        <v>0</v>
      </c>
      <c r="I622" s="16">
        <f t="shared" si="18"/>
        <v>0</v>
      </c>
      <c r="J622" s="16"/>
      <c r="K622" s="16">
        <f t="shared" si="19"/>
        <v>0</v>
      </c>
    </row>
    <row r="623" spans="1:11" ht="15" hidden="1" thickTop="1" thickBot="1">
      <c r="A623" s="15"/>
      <c r="B623" s="15"/>
      <c r="C623" s="15"/>
      <c r="D623" s="15" t="str">
        <f>IFERROR(VLOOKUP(C623,الأكواد!$A$3:$F$1037,2,FALSE),"")</f>
        <v/>
      </c>
      <c r="E623" s="15" t="str">
        <f>IFERROR(VLOOKUP(C623,الأكواد!$A$3:$F$1037,3,FALSE),"")</f>
        <v/>
      </c>
      <c r="F623" s="15"/>
      <c r="G623" s="15"/>
      <c r="H623" s="16">
        <f>IFERROR(VLOOKUP(C623,الأكواد!$A$3:$F$1037,5,FALSE),0)</f>
        <v>0</v>
      </c>
      <c r="I623" s="16">
        <f t="shared" si="18"/>
        <v>0</v>
      </c>
      <c r="J623" s="16"/>
      <c r="K623" s="16">
        <f t="shared" si="19"/>
        <v>0</v>
      </c>
    </row>
    <row r="624" spans="1:11" ht="15" hidden="1" thickTop="1" thickBot="1">
      <c r="A624" s="15"/>
      <c r="B624" s="15"/>
      <c r="C624" s="15"/>
      <c r="D624" s="15" t="str">
        <f>IFERROR(VLOOKUP(C624,الأكواد!$A$3:$F$1037,2,FALSE),"")</f>
        <v/>
      </c>
      <c r="E624" s="15" t="str">
        <f>IFERROR(VLOOKUP(C624,الأكواد!$A$3:$F$1037,3,FALSE),"")</f>
        <v/>
      </c>
      <c r="F624" s="15"/>
      <c r="G624" s="15"/>
      <c r="H624" s="16">
        <f>IFERROR(VLOOKUP(C624,الأكواد!$A$3:$F$1037,5,FALSE),0)</f>
        <v>0</v>
      </c>
      <c r="I624" s="16">
        <f t="shared" si="18"/>
        <v>0</v>
      </c>
      <c r="J624" s="16"/>
      <c r="K624" s="16">
        <f t="shared" si="19"/>
        <v>0</v>
      </c>
    </row>
    <row r="625" spans="1:11" ht="15" hidden="1" thickTop="1" thickBot="1">
      <c r="A625" s="15"/>
      <c r="B625" s="15"/>
      <c r="C625" s="15"/>
      <c r="D625" s="15" t="str">
        <f>IFERROR(VLOOKUP(C625,الأكواد!$A$3:$F$1037,2,FALSE),"")</f>
        <v/>
      </c>
      <c r="E625" s="15" t="str">
        <f>IFERROR(VLOOKUP(C625,الأكواد!$A$3:$F$1037,3,FALSE),"")</f>
        <v/>
      </c>
      <c r="F625" s="15"/>
      <c r="G625" s="15"/>
      <c r="H625" s="16">
        <f>IFERROR(VLOOKUP(C625,الأكواد!$A$3:$F$1037,5,FALSE),0)</f>
        <v>0</v>
      </c>
      <c r="I625" s="16">
        <f t="shared" si="18"/>
        <v>0</v>
      </c>
      <c r="J625" s="16"/>
      <c r="K625" s="16">
        <f t="shared" si="19"/>
        <v>0</v>
      </c>
    </row>
    <row r="626" spans="1:11" ht="15" hidden="1" thickTop="1" thickBot="1">
      <c r="A626" s="15"/>
      <c r="B626" s="15"/>
      <c r="C626" s="15"/>
      <c r="D626" s="15" t="str">
        <f>IFERROR(VLOOKUP(C626,الأكواد!$A$3:$F$1037,2,FALSE),"")</f>
        <v/>
      </c>
      <c r="E626" s="15" t="str">
        <f>IFERROR(VLOOKUP(C626,الأكواد!$A$3:$F$1037,3,FALSE),"")</f>
        <v/>
      </c>
      <c r="F626" s="15"/>
      <c r="G626" s="15"/>
      <c r="H626" s="16">
        <f>IFERROR(VLOOKUP(C626,الأكواد!$A$3:$F$1037,5,FALSE),0)</f>
        <v>0</v>
      </c>
      <c r="I626" s="16">
        <f t="shared" si="18"/>
        <v>0</v>
      </c>
      <c r="J626" s="16"/>
      <c r="K626" s="16">
        <f t="shared" si="19"/>
        <v>0</v>
      </c>
    </row>
    <row r="627" spans="1:11" ht="15" hidden="1" thickTop="1" thickBot="1">
      <c r="A627" s="15"/>
      <c r="B627" s="15"/>
      <c r="C627" s="15"/>
      <c r="D627" s="15" t="str">
        <f>IFERROR(VLOOKUP(C627,الأكواد!$A$3:$F$1037,2,FALSE),"")</f>
        <v/>
      </c>
      <c r="E627" s="15" t="str">
        <f>IFERROR(VLOOKUP(C627,الأكواد!$A$3:$F$1037,3,FALSE),"")</f>
        <v/>
      </c>
      <c r="F627" s="15"/>
      <c r="G627" s="15"/>
      <c r="H627" s="16">
        <f>IFERROR(VLOOKUP(C627,الأكواد!$A$3:$F$1037,5,FALSE),0)</f>
        <v>0</v>
      </c>
      <c r="I627" s="16">
        <f t="shared" si="18"/>
        <v>0</v>
      </c>
      <c r="J627" s="16"/>
      <c r="K627" s="16">
        <f t="shared" si="19"/>
        <v>0</v>
      </c>
    </row>
    <row r="628" spans="1:11" ht="15" hidden="1" thickTop="1" thickBot="1">
      <c r="A628" s="15"/>
      <c r="B628" s="15"/>
      <c r="C628" s="15"/>
      <c r="D628" s="15" t="str">
        <f>IFERROR(VLOOKUP(C628,الأكواد!$A$3:$F$1037,2,FALSE),"")</f>
        <v/>
      </c>
      <c r="E628" s="15" t="str">
        <f>IFERROR(VLOOKUP(C628,الأكواد!$A$3:$F$1037,3,FALSE),"")</f>
        <v/>
      </c>
      <c r="F628" s="15"/>
      <c r="G628" s="15"/>
      <c r="H628" s="16">
        <f>IFERROR(VLOOKUP(C628,الأكواد!$A$3:$F$1037,5,FALSE),0)</f>
        <v>0</v>
      </c>
      <c r="I628" s="16">
        <f t="shared" si="18"/>
        <v>0</v>
      </c>
      <c r="J628" s="16"/>
      <c r="K628" s="16">
        <f t="shared" si="19"/>
        <v>0</v>
      </c>
    </row>
    <row r="629" spans="1:11" ht="15" hidden="1" thickTop="1" thickBot="1">
      <c r="A629" s="15"/>
      <c r="B629" s="15"/>
      <c r="C629" s="15"/>
      <c r="D629" s="15" t="str">
        <f>IFERROR(VLOOKUP(C629,الأكواد!$A$3:$F$1037,2,FALSE),"")</f>
        <v/>
      </c>
      <c r="E629" s="15" t="str">
        <f>IFERROR(VLOOKUP(C629,الأكواد!$A$3:$F$1037,3,FALSE),"")</f>
        <v/>
      </c>
      <c r="F629" s="15"/>
      <c r="G629" s="15"/>
      <c r="H629" s="16">
        <f>IFERROR(VLOOKUP(C629,الأكواد!$A$3:$F$1037,5,FALSE),0)</f>
        <v>0</v>
      </c>
      <c r="I629" s="16">
        <f t="shared" si="18"/>
        <v>0</v>
      </c>
      <c r="J629" s="16"/>
      <c r="K629" s="16">
        <f t="shared" si="19"/>
        <v>0</v>
      </c>
    </row>
    <row r="630" spans="1:11" ht="15" hidden="1" thickTop="1" thickBot="1">
      <c r="A630" s="15"/>
      <c r="B630" s="15"/>
      <c r="C630" s="15"/>
      <c r="D630" s="15" t="str">
        <f>IFERROR(VLOOKUP(C630,الأكواد!$A$3:$F$1037,2,FALSE),"")</f>
        <v/>
      </c>
      <c r="E630" s="15" t="str">
        <f>IFERROR(VLOOKUP(C630,الأكواد!$A$3:$F$1037,3,FALSE),"")</f>
        <v/>
      </c>
      <c r="F630" s="15"/>
      <c r="G630" s="15"/>
      <c r="H630" s="16">
        <f>IFERROR(VLOOKUP(C630,الأكواد!$A$3:$F$1037,5,FALSE),0)</f>
        <v>0</v>
      </c>
      <c r="I630" s="16">
        <f t="shared" si="18"/>
        <v>0</v>
      </c>
      <c r="J630" s="16"/>
      <c r="K630" s="16">
        <f t="shared" si="19"/>
        <v>0</v>
      </c>
    </row>
    <row r="631" spans="1:11" ht="15" hidden="1" thickTop="1" thickBot="1">
      <c r="A631" s="15"/>
      <c r="B631" s="15"/>
      <c r="C631" s="15"/>
      <c r="D631" s="15" t="str">
        <f>IFERROR(VLOOKUP(C631,الأكواد!$A$3:$F$1037,2,FALSE),"")</f>
        <v/>
      </c>
      <c r="E631" s="15" t="str">
        <f>IFERROR(VLOOKUP(C631,الأكواد!$A$3:$F$1037,3,FALSE),"")</f>
        <v/>
      </c>
      <c r="F631" s="15"/>
      <c r="G631" s="15"/>
      <c r="H631" s="16">
        <f>IFERROR(VLOOKUP(C631,الأكواد!$A$3:$F$1037,5,FALSE),0)</f>
        <v>0</v>
      </c>
      <c r="I631" s="16">
        <f t="shared" si="18"/>
        <v>0</v>
      </c>
      <c r="J631" s="16"/>
      <c r="K631" s="16">
        <f t="shared" si="19"/>
        <v>0</v>
      </c>
    </row>
    <row r="632" spans="1:11" ht="15" hidden="1" thickTop="1" thickBot="1">
      <c r="A632" s="15"/>
      <c r="B632" s="15"/>
      <c r="C632" s="15"/>
      <c r="D632" s="15" t="str">
        <f>IFERROR(VLOOKUP(C632,الأكواد!$A$3:$F$1037,2,FALSE),"")</f>
        <v/>
      </c>
      <c r="E632" s="15" t="str">
        <f>IFERROR(VLOOKUP(C632,الأكواد!$A$3:$F$1037,3,FALSE),"")</f>
        <v/>
      </c>
      <c r="F632" s="15"/>
      <c r="G632" s="15"/>
      <c r="H632" s="16">
        <f>IFERROR(VLOOKUP(C632,الأكواد!$A$3:$F$1037,5,FALSE),0)</f>
        <v>0</v>
      </c>
      <c r="I632" s="16">
        <f t="shared" si="18"/>
        <v>0</v>
      </c>
      <c r="J632" s="16"/>
      <c r="K632" s="16">
        <f t="shared" si="19"/>
        <v>0</v>
      </c>
    </row>
    <row r="633" spans="1:11" ht="15" hidden="1" thickTop="1" thickBot="1">
      <c r="A633" s="15"/>
      <c r="B633" s="15"/>
      <c r="C633" s="15"/>
      <c r="D633" s="15" t="str">
        <f>IFERROR(VLOOKUP(C633,الأكواد!$A$3:$F$1037,2,FALSE),"")</f>
        <v/>
      </c>
      <c r="E633" s="15" t="str">
        <f>IFERROR(VLOOKUP(C633,الأكواد!$A$3:$F$1037,3,FALSE),"")</f>
        <v/>
      </c>
      <c r="F633" s="15"/>
      <c r="G633" s="15"/>
      <c r="H633" s="16">
        <f>IFERROR(VLOOKUP(C633,الأكواد!$A$3:$F$1037,5,FALSE),0)</f>
        <v>0</v>
      </c>
      <c r="I633" s="16">
        <f t="shared" si="18"/>
        <v>0</v>
      </c>
      <c r="J633" s="16"/>
      <c r="K633" s="16">
        <f t="shared" si="19"/>
        <v>0</v>
      </c>
    </row>
    <row r="634" spans="1:11" ht="15" hidden="1" thickTop="1" thickBot="1">
      <c r="A634" s="15"/>
      <c r="B634" s="15"/>
      <c r="C634" s="15"/>
      <c r="D634" s="15" t="str">
        <f>IFERROR(VLOOKUP(C634,الأكواد!$A$3:$F$1037,2,FALSE),"")</f>
        <v/>
      </c>
      <c r="E634" s="15" t="str">
        <f>IFERROR(VLOOKUP(C634,الأكواد!$A$3:$F$1037,3,FALSE),"")</f>
        <v/>
      </c>
      <c r="F634" s="15"/>
      <c r="G634" s="15"/>
      <c r="H634" s="16">
        <f>IFERROR(VLOOKUP(C634,الأكواد!$A$3:$F$1037,5,FALSE),0)</f>
        <v>0</v>
      </c>
      <c r="I634" s="16">
        <f t="shared" si="18"/>
        <v>0</v>
      </c>
      <c r="J634" s="16"/>
      <c r="K634" s="16">
        <f t="shared" si="19"/>
        <v>0</v>
      </c>
    </row>
    <row r="635" spans="1:11" ht="15" hidden="1" thickTop="1" thickBot="1">
      <c r="A635" s="15"/>
      <c r="B635" s="15"/>
      <c r="C635" s="15"/>
      <c r="D635" s="15" t="str">
        <f>IFERROR(VLOOKUP(C635,الأكواد!$A$3:$F$1037,2,FALSE),"")</f>
        <v/>
      </c>
      <c r="E635" s="15" t="str">
        <f>IFERROR(VLOOKUP(C635,الأكواد!$A$3:$F$1037,3,FALSE),"")</f>
        <v/>
      </c>
      <c r="F635" s="15"/>
      <c r="G635" s="15"/>
      <c r="H635" s="16">
        <f>IFERROR(VLOOKUP(C635,الأكواد!$A$3:$F$1037,5,FALSE),0)</f>
        <v>0</v>
      </c>
      <c r="I635" s="16">
        <f t="shared" si="18"/>
        <v>0</v>
      </c>
      <c r="J635" s="16"/>
      <c r="K635" s="16">
        <f t="shared" si="19"/>
        <v>0</v>
      </c>
    </row>
    <row r="636" spans="1:11" ht="15" hidden="1" thickTop="1" thickBot="1">
      <c r="A636" s="15"/>
      <c r="B636" s="15"/>
      <c r="C636" s="15"/>
      <c r="D636" s="15" t="str">
        <f>IFERROR(VLOOKUP(C636,الأكواد!$A$3:$F$1037,2,FALSE),"")</f>
        <v/>
      </c>
      <c r="E636" s="15" t="str">
        <f>IFERROR(VLOOKUP(C636,الأكواد!$A$3:$F$1037,3,FALSE),"")</f>
        <v/>
      </c>
      <c r="F636" s="15"/>
      <c r="G636" s="15"/>
      <c r="H636" s="16">
        <f>IFERROR(VLOOKUP(C636,الأكواد!$A$3:$F$1037,5,FALSE),0)</f>
        <v>0</v>
      </c>
      <c r="I636" s="16">
        <f t="shared" si="18"/>
        <v>0</v>
      </c>
      <c r="J636" s="16"/>
      <c r="K636" s="16">
        <f t="shared" si="19"/>
        <v>0</v>
      </c>
    </row>
    <row r="637" spans="1:11" ht="15" hidden="1" thickTop="1" thickBot="1">
      <c r="A637" s="15"/>
      <c r="B637" s="15"/>
      <c r="C637" s="15"/>
      <c r="D637" s="15" t="str">
        <f>IFERROR(VLOOKUP(C637,الأكواد!$A$3:$F$1037,2,FALSE),"")</f>
        <v/>
      </c>
      <c r="E637" s="15" t="str">
        <f>IFERROR(VLOOKUP(C637,الأكواد!$A$3:$F$1037,3,FALSE),"")</f>
        <v/>
      </c>
      <c r="F637" s="15"/>
      <c r="G637" s="15"/>
      <c r="H637" s="16">
        <f>IFERROR(VLOOKUP(C637,الأكواد!$A$3:$F$1037,5,FALSE),0)</f>
        <v>0</v>
      </c>
      <c r="I637" s="16">
        <f t="shared" si="18"/>
        <v>0</v>
      </c>
      <c r="J637" s="16"/>
      <c r="K637" s="16">
        <f t="shared" si="19"/>
        <v>0</v>
      </c>
    </row>
    <row r="638" spans="1:11" ht="15" hidden="1" thickTop="1" thickBot="1">
      <c r="A638" s="15"/>
      <c r="B638" s="15"/>
      <c r="C638" s="15"/>
      <c r="D638" s="15" t="str">
        <f>IFERROR(VLOOKUP(C638,الأكواد!$A$3:$F$1037,2,FALSE),"")</f>
        <v/>
      </c>
      <c r="E638" s="15" t="str">
        <f>IFERROR(VLOOKUP(C638,الأكواد!$A$3:$F$1037,3,FALSE),"")</f>
        <v/>
      </c>
      <c r="F638" s="15"/>
      <c r="G638" s="15"/>
      <c r="H638" s="16">
        <f>IFERROR(VLOOKUP(C638,الأكواد!$A$3:$F$1037,5,FALSE),0)</f>
        <v>0</v>
      </c>
      <c r="I638" s="16">
        <f t="shared" si="18"/>
        <v>0</v>
      </c>
      <c r="J638" s="16"/>
      <c r="K638" s="16">
        <f t="shared" si="19"/>
        <v>0</v>
      </c>
    </row>
    <row r="639" spans="1:11" ht="15" hidden="1" thickTop="1" thickBot="1">
      <c r="A639" s="15"/>
      <c r="B639" s="15"/>
      <c r="C639" s="15"/>
      <c r="D639" s="15" t="str">
        <f>IFERROR(VLOOKUP(C639,الأكواد!$A$3:$F$1037,2,FALSE),"")</f>
        <v/>
      </c>
      <c r="E639" s="15" t="str">
        <f>IFERROR(VLOOKUP(C639,الأكواد!$A$3:$F$1037,3,FALSE),"")</f>
        <v/>
      </c>
      <c r="F639" s="15"/>
      <c r="G639" s="15"/>
      <c r="H639" s="16">
        <f>IFERROR(VLOOKUP(C639,الأكواد!$A$3:$F$1037,5,FALSE),0)</f>
        <v>0</v>
      </c>
      <c r="I639" s="16">
        <f t="shared" si="18"/>
        <v>0</v>
      </c>
      <c r="J639" s="16"/>
      <c r="K639" s="16">
        <f t="shared" si="19"/>
        <v>0</v>
      </c>
    </row>
    <row r="640" spans="1:11" ht="15" hidden="1" thickTop="1" thickBot="1">
      <c r="A640" s="15"/>
      <c r="B640" s="15"/>
      <c r="C640" s="15"/>
      <c r="D640" s="15" t="str">
        <f>IFERROR(VLOOKUP(C640,الأكواد!$A$3:$F$1037,2,FALSE),"")</f>
        <v/>
      </c>
      <c r="E640" s="15" t="str">
        <f>IFERROR(VLOOKUP(C640,الأكواد!$A$3:$F$1037,3,FALSE),"")</f>
        <v/>
      </c>
      <c r="F640" s="15"/>
      <c r="G640" s="15"/>
      <c r="H640" s="16">
        <f>IFERROR(VLOOKUP(C640,الأكواد!$A$3:$F$1037,5,FALSE),0)</f>
        <v>0</v>
      </c>
      <c r="I640" s="16">
        <f t="shared" si="18"/>
        <v>0</v>
      </c>
      <c r="J640" s="16"/>
      <c r="K640" s="16">
        <f t="shared" si="19"/>
        <v>0</v>
      </c>
    </row>
    <row r="641" spans="1:11" ht="15" hidden="1" thickTop="1" thickBot="1">
      <c r="A641" s="15"/>
      <c r="B641" s="15"/>
      <c r="C641" s="15"/>
      <c r="D641" s="15" t="str">
        <f>IFERROR(VLOOKUP(C641,الأكواد!$A$3:$F$1037,2,FALSE),"")</f>
        <v/>
      </c>
      <c r="E641" s="15" t="str">
        <f>IFERROR(VLOOKUP(C641,الأكواد!$A$3:$F$1037,3,FALSE),"")</f>
        <v/>
      </c>
      <c r="F641" s="15"/>
      <c r="G641" s="15"/>
      <c r="H641" s="16">
        <f>IFERROR(VLOOKUP(C641,الأكواد!$A$3:$F$1037,5,FALSE),0)</f>
        <v>0</v>
      </c>
      <c r="I641" s="16">
        <f t="shared" si="18"/>
        <v>0</v>
      </c>
      <c r="J641" s="16"/>
      <c r="K641" s="16">
        <f t="shared" si="19"/>
        <v>0</v>
      </c>
    </row>
    <row r="642" spans="1:11" ht="15" hidden="1" thickTop="1" thickBot="1">
      <c r="A642" s="15"/>
      <c r="B642" s="15"/>
      <c r="C642" s="15"/>
      <c r="D642" s="15" t="str">
        <f>IFERROR(VLOOKUP(C642,الأكواد!$A$3:$F$1037,2,FALSE),"")</f>
        <v/>
      </c>
      <c r="E642" s="15" t="str">
        <f>IFERROR(VLOOKUP(C642,الأكواد!$A$3:$F$1037,3,FALSE),"")</f>
        <v/>
      </c>
      <c r="F642" s="15"/>
      <c r="G642" s="15"/>
      <c r="H642" s="16">
        <f>IFERROR(VLOOKUP(C642,الأكواد!$A$3:$F$1037,5,FALSE),0)</f>
        <v>0</v>
      </c>
      <c r="I642" s="16">
        <f t="shared" si="18"/>
        <v>0</v>
      </c>
      <c r="J642" s="16"/>
      <c r="K642" s="16">
        <f t="shared" si="19"/>
        <v>0</v>
      </c>
    </row>
    <row r="643" spans="1:11" ht="15" hidden="1" thickTop="1" thickBot="1">
      <c r="A643" s="15"/>
      <c r="B643" s="15"/>
      <c r="C643" s="15"/>
      <c r="D643" s="15" t="str">
        <f>IFERROR(VLOOKUP(C643,الأكواد!$A$3:$F$1037,2,FALSE),"")</f>
        <v/>
      </c>
      <c r="E643" s="15" t="str">
        <f>IFERROR(VLOOKUP(C643,الأكواد!$A$3:$F$1037,3,FALSE),"")</f>
        <v/>
      </c>
      <c r="F643" s="15"/>
      <c r="G643" s="15"/>
      <c r="H643" s="16">
        <f>IFERROR(VLOOKUP(C643,الأكواد!$A$3:$F$1037,5,FALSE),0)</f>
        <v>0</v>
      </c>
      <c r="I643" s="16">
        <f t="shared" si="18"/>
        <v>0</v>
      </c>
      <c r="J643" s="16"/>
      <c r="K643" s="16">
        <f t="shared" si="19"/>
        <v>0</v>
      </c>
    </row>
    <row r="644" spans="1:11" ht="15" hidden="1" thickTop="1" thickBot="1">
      <c r="A644" s="15"/>
      <c r="B644" s="15"/>
      <c r="C644" s="15"/>
      <c r="D644" s="15" t="str">
        <f>IFERROR(VLOOKUP(C644,الأكواد!$A$3:$F$1037,2,FALSE),"")</f>
        <v/>
      </c>
      <c r="E644" s="15" t="str">
        <f>IFERROR(VLOOKUP(C644,الأكواد!$A$3:$F$1037,3,FALSE),"")</f>
        <v/>
      </c>
      <c r="F644" s="15"/>
      <c r="G644" s="15"/>
      <c r="H644" s="16">
        <f>IFERROR(VLOOKUP(C644,الأكواد!$A$3:$F$1037,5,FALSE),0)</f>
        <v>0</v>
      </c>
      <c r="I644" s="16">
        <f t="shared" si="18"/>
        <v>0</v>
      </c>
      <c r="J644" s="16"/>
      <c r="K644" s="16">
        <f t="shared" si="19"/>
        <v>0</v>
      </c>
    </row>
    <row r="645" spans="1:11" ht="15" hidden="1" thickTop="1" thickBot="1">
      <c r="A645" s="15"/>
      <c r="B645" s="15"/>
      <c r="C645" s="15"/>
      <c r="D645" s="15" t="str">
        <f>IFERROR(VLOOKUP(C645,الأكواد!$A$3:$F$1037,2,FALSE),"")</f>
        <v/>
      </c>
      <c r="E645" s="15" t="str">
        <f>IFERROR(VLOOKUP(C645,الأكواد!$A$3:$F$1037,3,FALSE),"")</f>
        <v/>
      </c>
      <c r="F645" s="15"/>
      <c r="G645" s="15"/>
      <c r="H645" s="16">
        <f>IFERROR(VLOOKUP(C645,الأكواد!$A$3:$F$1037,5,FALSE),0)</f>
        <v>0</v>
      </c>
      <c r="I645" s="16">
        <f t="shared" si="18"/>
        <v>0</v>
      </c>
      <c r="J645" s="16"/>
      <c r="K645" s="16">
        <f t="shared" si="19"/>
        <v>0</v>
      </c>
    </row>
    <row r="646" spans="1:11" ht="15" hidden="1" thickTop="1" thickBot="1">
      <c r="A646" s="15"/>
      <c r="B646" s="15"/>
      <c r="C646" s="15"/>
      <c r="D646" s="15" t="str">
        <f>IFERROR(VLOOKUP(C646,الأكواد!$A$3:$F$1037,2,FALSE),"")</f>
        <v/>
      </c>
      <c r="E646" s="15" t="str">
        <f>IFERROR(VLOOKUP(C646,الأكواد!$A$3:$F$1037,3,FALSE),"")</f>
        <v/>
      </c>
      <c r="F646" s="15"/>
      <c r="G646" s="15"/>
      <c r="H646" s="16">
        <f>IFERROR(VLOOKUP(C646,الأكواد!$A$3:$F$1037,5,FALSE),0)</f>
        <v>0</v>
      </c>
      <c r="I646" s="16">
        <f t="shared" si="18"/>
        <v>0</v>
      </c>
      <c r="J646" s="16"/>
      <c r="K646" s="16">
        <f t="shared" si="19"/>
        <v>0</v>
      </c>
    </row>
    <row r="647" spans="1:11" ht="15" hidden="1" thickTop="1" thickBot="1">
      <c r="A647" s="15"/>
      <c r="B647" s="15"/>
      <c r="C647" s="15"/>
      <c r="D647" s="15" t="str">
        <f>IFERROR(VLOOKUP(C647,الأكواد!$A$3:$F$1037,2,FALSE),"")</f>
        <v/>
      </c>
      <c r="E647" s="15" t="str">
        <f>IFERROR(VLOOKUP(C647,الأكواد!$A$3:$F$1037,3,FALSE),"")</f>
        <v/>
      </c>
      <c r="F647" s="15"/>
      <c r="G647" s="15"/>
      <c r="H647" s="16">
        <f>IFERROR(VLOOKUP(C647,الأكواد!$A$3:$F$1037,5,FALSE),0)</f>
        <v>0</v>
      </c>
      <c r="I647" s="16">
        <f t="shared" ref="I647:I710" si="20">F647*H647</f>
        <v>0</v>
      </c>
      <c r="J647" s="16"/>
      <c r="K647" s="16">
        <f t="shared" ref="K647:K710" si="21">K646+I647-J647</f>
        <v>0</v>
      </c>
    </row>
    <row r="648" spans="1:11" ht="15" hidden="1" thickTop="1" thickBot="1">
      <c r="A648" s="15"/>
      <c r="B648" s="15"/>
      <c r="C648" s="15"/>
      <c r="D648" s="15" t="str">
        <f>IFERROR(VLOOKUP(C648,الأكواد!$A$3:$F$1037,2,FALSE),"")</f>
        <v/>
      </c>
      <c r="E648" s="15" t="str">
        <f>IFERROR(VLOOKUP(C648,الأكواد!$A$3:$F$1037,3,FALSE),"")</f>
        <v/>
      </c>
      <c r="F648" s="15"/>
      <c r="G648" s="15"/>
      <c r="H648" s="16">
        <f>IFERROR(VLOOKUP(C648,الأكواد!$A$3:$F$1037,5,FALSE),0)</f>
        <v>0</v>
      </c>
      <c r="I648" s="16">
        <f t="shared" si="20"/>
        <v>0</v>
      </c>
      <c r="J648" s="16"/>
      <c r="K648" s="16">
        <f t="shared" si="21"/>
        <v>0</v>
      </c>
    </row>
    <row r="649" spans="1:11" ht="15" hidden="1" thickTop="1" thickBot="1">
      <c r="A649" s="15"/>
      <c r="B649" s="15"/>
      <c r="C649" s="15"/>
      <c r="D649" s="15" t="str">
        <f>IFERROR(VLOOKUP(C649,الأكواد!$A$3:$F$1037,2,FALSE),"")</f>
        <v/>
      </c>
      <c r="E649" s="15" t="str">
        <f>IFERROR(VLOOKUP(C649,الأكواد!$A$3:$F$1037,3,FALSE),"")</f>
        <v/>
      </c>
      <c r="F649" s="15"/>
      <c r="G649" s="15"/>
      <c r="H649" s="16">
        <f>IFERROR(VLOOKUP(C649,الأكواد!$A$3:$F$1037,5,FALSE),0)</f>
        <v>0</v>
      </c>
      <c r="I649" s="16">
        <f t="shared" si="20"/>
        <v>0</v>
      </c>
      <c r="J649" s="16"/>
      <c r="K649" s="16">
        <f t="shared" si="21"/>
        <v>0</v>
      </c>
    </row>
    <row r="650" spans="1:11" ht="15" hidden="1" thickTop="1" thickBot="1">
      <c r="A650" s="15"/>
      <c r="B650" s="15"/>
      <c r="C650" s="15"/>
      <c r="D650" s="15" t="str">
        <f>IFERROR(VLOOKUP(C650,الأكواد!$A$3:$F$1037,2,FALSE),"")</f>
        <v/>
      </c>
      <c r="E650" s="15" t="str">
        <f>IFERROR(VLOOKUP(C650,الأكواد!$A$3:$F$1037,3,FALSE),"")</f>
        <v/>
      </c>
      <c r="F650" s="15"/>
      <c r="G650" s="15"/>
      <c r="H650" s="16">
        <f>IFERROR(VLOOKUP(C650,الأكواد!$A$3:$F$1037,5,FALSE),0)</f>
        <v>0</v>
      </c>
      <c r="I650" s="16">
        <f t="shared" si="20"/>
        <v>0</v>
      </c>
      <c r="J650" s="16"/>
      <c r="K650" s="16">
        <f t="shared" si="21"/>
        <v>0</v>
      </c>
    </row>
    <row r="651" spans="1:11" ht="15" hidden="1" thickTop="1" thickBot="1">
      <c r="A651" s="15"/>
      <c r="B651" s="15"/>
      <c r="C651" s="15"/>
      <c r="D651" s="15" t="str">
        <f>IFERROR(VLOOKUP(C651,الأكواد!$A$3:$F$1037,2,FALSE),"")</f>
        <v/>
      </c>
      <c r="E651" s="15" t="str">
        <f>IFERROR(VLOOKUP(C651,الأكواد!$A$3:$F$1037,3,FALSE),"")</f>
        <v/>
      </c>
      <c r="F651" s="15"/>
      <c r="G651" s="15"/>
      <c r="H651" s="16">
        <f>IFERROR(VLOOKUP(C651,الأكواد!$A$3:$F$1037,5,FALSE),0)</f>
        <v>0</v>
      </c>
      <c r="I651" s="16">
        <f t="shared" si="20"/>
        <v>0</v>
      </c>
      <c r="J651" s="16"/>
      <c r="K651" s="16">
        <f t="shared" si="21"/>
        <v>0</v>
      </c>
    </row>
    <row r="652" spans="1:11" ht="15" hidden="1" thickTop="1" thickBot="1">
      <c r="A652" s="15"/>
      <c r="B652" s="15"/>
      <c r="C652" s="15"/>
      <c r="D652" s="15" t="str">
        <f>IFERROR(VLOOKUP(C652,الأكواد!$A$3:$F$1037,2,FALSE),"")</f>
        <v/>
      </c>
      <c r="E652" s="15" t="str">
        <f>IFERROR(VLOOKUP(C652,الأكواد!$A$3:$F$1037,3,FALSE),"")</f>
        <v/>
      </c>
      <c r="F652" s="15"/>
      <c r="G652" s="15"/>
      <c r="H652" s="16">
        <f>IFERROR(VLOOKUP(C652,الأكواد!$A$3:$F$1037,5,FALSE),0)</f>
        <v>0</v>
      </c>
      <c r="I652" s="16">
        <f t="shared" si="20"/>
        <v>0</v>
      </c>
      <c r="J652" s="16"/>
      <c r="K652" s="16">
        <f t="shared" si="21"/>
        <v>0</v>
      </c>
    </row>
    <row r="653" spans="1:11" ht="15" hidden="1" thickTop="1" thickBot="1">
      <c r="A653" s="15"/>
      <c r="B653" s="15"/>
      <c r="C653" s="15"/>
      <c r="D653" s="15" t="str">
        <f>IFERROR(VLOOKUP(C653,الأكواد!$A$3:$F$1037,2,FALSE),"")</f>
        <v/>
      </c>
      <c r="E653" s="15" t="str">
        <f>IFERROR(VLOOKUP(C653,الأكواد!$A$3:$F$1037,3,FALSE),"")</f>
        <v/>
      </c>
      <c r="F653" s="15"/>
      <c r="G653" s="15"/>
      <c r="H653" s="16">
        <f>IFERROR(VLOOKUP(C653,الأكواد!$A$3:$F$1037,5,FALSE),0)</f>
        <v>0</v>
      </c>
      <c r="I653" s="16">
        <f t="shared" si="20"/>
        <v>0</v>
      </c>
      <c r="J653" s="16"/>
      <c r="K653" s="16">
        <f t="shared" si="21"/>
        <v>0</v>
      </c>
    </row>
    <row r="654" spans="1:11" ht="15" hidden="1" thickTop="1" thickBot="1">
      <c r="A654" s="15"/>
      <c r="B654" s="15"/>
      <c r="C654" s="15"/>
      <c r="D654" s="15" t="str">
        <f>IFERROR(VLOOKUP(C654,الأكواد!$A$3:$F$1037,2,FALSE),"")</f>
        <v/>
      </c>
      <c r="E654" s="15" t="str">
        <f>IFERROR(VLOOKUP(C654,الأكواد!$A$3:$F$1037,3,FALSE),"")</f>
        <v/>
      </c>
      <c r="F654" s="15"/>
      <c r="G654" s="15"/>
      <c r="H654" s="16">
        <f>IFERROR(VLOOKUP(C654,الأكواد!$A$3:$F$1037,5,FALSE),0)</f>
        <v>0</v>
      </c>
      <c r="I654" s="16">
        <f t="shared" si="20"/>
        <v>0</v>
      </c>
      <c r="J654" s="16"/>
      <c r="K654" s="16">
        <f t="shared" si="21"/>
        <v>0</v>
      </c>
    </row>
    <row r="655" spans="1:11" ht="15" hidden="1" thickTop="1" thickBot="1">
      <c r="A655" s="15"/>
      <c r="B655" s="15"/>
      <c r="C655" s="15"/>
      <c r="D655" s="15" t="str">
        <f>IFERROR(VLOOKUP(C655,الأكواد!$A$3:$F$1037,2,FALSE),"")</f>
        <v/>
      </c>
      <c r="E655" s="15" t="str">
        <f>IFERROR(VLOOKUP(C655,الأكواد!$A$3:$F$1037,3,FALSE),"")</f>
        <v/>
      </c>
      <c r="F655" s="15"/>
      <c r="G655" s="15"/>
      <c r="H655" s="16">
        <f>IFERROR(VLOOKUP(C655,الأكواد!$A$3:$F$1037,5,FALSE),0)</f>
        <v>0</v>
      </c>
      <c r="I655" s="16">
        <f t="shared" si="20"/>
        <v>0</v>
      </c>
      <c r="J655" s="16"/>
      <c r="K655" s="16">
        <f t="shared" si="21"/>
        <v>0</v>
      </c>
    </row>
    <row r="656" spans="1:11" ht="15" hidden="1" thickTop="1" thickBot="1">
      <c r="A656" s="15"/>
      <c r="B656" s="15"/>
      <c r="C656" s="15"/>
      <c r="D656" s="15" t="str">
        <f>IFERROR(VLOOKUP(C656,الأكواد!$A$3:$F$1037,2,FALSE),"")</f>
        <v/>
      </c>
      <c r="E656" s="15" t="str">
        <f>IFERROR(VLOOKUP(C656,الأكواد!$A$3:$F$1037,3,FALSE),"")</f>
        <v/>
      </c>
      <c r="F656" s="15"/>
      <c r="G656" s="15"/>
      <c r="H656" s="16">
        <f>IFERROR(VLOOKUP(C656,الأكواد!$A$3:$F$1037,5,FALSE),0)</f>
        <v>0</v>
      </c>
      <c r="I656" s="16">
        <f t="shared" si="20"/>
        <v>0</v>
      </c>
      <c r="J656" s="16"/>
      <c r="K656" s="16">
        <f t="shared" si="21"/>
        <v>0</v>
      </c>
    </row>
    <row r="657" spans="1:11" ht="15" hidden="1" thickTop="1" thickBot="1">
      <c r="A657" s="15"/>
      <c r="B657" s="15"/>
      <c r="C657" s="15"/>
      <c r="D657" s="15" t="str">
        <f>IFERROR(VLOOKUP(C657,الأكواد!$A$3:$F$1037,2,FALSE),"")</f>
        <v/>
      </c>
      <c r="E657" s="15" t="str">
        <f>IFERROR(VLOOKUP(C657,الأكواد!$A$3:$F$1037,3,FALSE),"")</f>
        <v/>
      </c>
      <c r="F657" s="15"/>
      <c r="G657" s="15"/>
      <c r="H657" s="16">
        <f>IFERROR(VLOOKUP(C657,الأكواد!$A$3:$F$1037,5,FALSE),0)</f>
        <v>0</v>
      </c>
      <c r="I657" s="16">
        <f t="shared" si="20"/>
        <v>0</v>
      </c>
      <c r="J657" s="16"/>
      <c r="K657" s="16">
        <f t="shared" si="21"/>
        <v>0</v>
      </c>
    </row>
    <row r="658" spans="1:11" ht="15" hidden="1" thickTop="1" thickBot="1">
      <c r="A658" s="15"/>
      <c r="B658" s="15"/>
      <c r="C658" s="15"/>
      <c r="D658" s="15" t="str">
        <f>IFERROR(VLOOKUP(C658,الأكواد!$A$3:$F$1037,2,FALSE),"")</f>
        <v/>
      </c>
      <c r="E658" s="15" t="str">
        <f>IFERROR(VLOOKUP(C658,الأكواد!$A$3:$F$1037,3,FALSE),"")</f>
        <v/>
      </c>
      <c r="F658" s="15"/>
      <c r="G658" s="15"/>
      <c r="H658" s="16">
        <f>IFERROR(VLOOKUP(C658,الأكواد!$A$3:$F$1037,5,FALSE),0)</f>
        <v>0</v>
      </c>
      <c r="I658" s="16">
        <f t="shared" si="20"/>
        <v>0</v>
      </c>
      <c r="J658" s="16"/>
      <c r="K658" s="16">
        <f t="shared" si="21"/>
        <v>0</v>
      </c>
    </row>
    <row r="659" spans="1:11" ht="15" hidden="1" thickTop="1" thickBot="1">
      <c r="A659" s="15"/>
      <c r="B659" s="15"/>
      <c r="C659" s="15"/>
      <c r="D659" s="15" t="str">
        <f>IFERROR(VLOOKUP(C659,الأكواد!$A$3:$F$1037,2,FALSE),"")</f>
        <v/>
      </c>
      <c r="E659" s="15" t="str">
        <f>IFERROR(VLOOKUP(C659,الأكواد!$A$3:$F$1037,3,FALSE),"")</f>
        <v/>
      </c>
      <c r="F659" s="15"/>
      <c r="G659" s="15"/>
      <c r="H659" s="16">
        <f>IFERROR(VLOOKUP(C659,الأكواد!$A$3:$F$1037,5,FALSE),0)</f>
        <v>0</v>
      </c>
      <c r="I659" s="16">
        <f t="shared" si="20"/>
        <v>0</v>
      </c>
      <c r="J659" s="16"/>
      <c r="K659" s="16">
        <f t="shared" si="21"/>
        <v>0</v>
      </c>
    </row>
    <row r="660" spans="1:11" ht="15" hidden="1" thickTop="1" thickBot="1">
      <c r="A660" s="15"/>
      <c r="B660" s="15"/>
      <c r="C660" s="15"/>
      <c r="D660" s="15" t="str">
        <f>IFERROR(VLOOKUP(C660,الأكواد!$A$3:$F$1037,2,FALSE),"")</f>
        <v/>
      </c>
      <c r="E660" s="15" t="str">
        <f>IFERROR(VLOOKUP(C660,الأكواد!$A$3:$F$1037,3,FALSE),"")</f>
        <v/>
      </c>
      <c r="F660" s="15"/>
      <c r="G660" s="15"/>
      <c r="H660" s="16">
        <f>IFERROR(VLOOKUP(C660,الأكواد!$A$3:$F$1037,5,FALSE),0)</f>
        <v>0</v>
      </c>
      <c r="I660" s="16">
        <f t="shared" si="20"/>
        <v>0</v>
      </c>
      <c r="J660" s="16"/>
      <c r="K660" s="16">
        <f t="shared" si="21"/>
        <v>0</v>
      </c>
    </row>
    <row r="661" spans="1:11" ht="15" hidden="1" thickTop="1" thickBot="1">
      <c r="A661" s="15"/>
      <c r="B661" s="15"/>
      <c r="C661" s="15"/>
      <c r="D661" s="15" t="str">
        <f>IFERROR(VLOOKUP(C661,الأكواد!$A$3:$F$1037,2,FALSE),"")</f>
        <v/>
      </c>
      <c r="E661" s="15" t="str">
        <f>IFERROR(VLOOKUP(C661,الأكواد!$A$3:$F$1037,3,FALSE),"")</f>
        <v/>
      </c>
      <c r="F661" s="15"/>
      <c r="G661" s="15"/>
      <c r="H661" s="16">
        <f>IFERROR(VLOOKUP(C661,الأكواد!$A$3:$F$1037,5,FALSE),0)</f>
        <v>0</v>
      </c>
      <c r="I661" s="16">
        <f t="shared" si="20"/>
        <v>0</v>
      </c>
      <c r="J661" s="16"/>
      <c r="K661" s="16">
        <f t="shared" si="21"/>
        <v>0</v>
      </c>
    </row>
    <row r="662" spans="1:11" ht="15" hidden="1" thickTop="1" thickBot="1">
      <c r="A662" s="15"/>
      <c r="B662" s="15"/>
      <c r="C662" s="15"/>
      <c r="D662" s="15" t="str">
        <f>IFERROR(VLOOKUP(C662,الأكواد!$A$3:$F$1037,2,FALSE),"")</f>
        <v/>
      </c>
      <c r="E662" s="15" t="str">
        <f>IFERROR(VLOOKUP(C662,الأكواد!$A$3:$F$1037,3,FALSE),"")</f>
        <v/>
      </c>
      <c r="F662" s="15"/>
      <c r="G662" s="15"/>
      <c r="H662" s="16">
        <f>IFERROR(VLOOKUP(C662,الأكواد!$A$3:$F$1037,5,FALSE),0)</f>
        <v>0</v>
      </c>
      <c r="I662" s="16">
        <f t="shared" si="20"/>
        <v>0</v>
      </c>
      <c r="J662" s="16"/>
      <c r="K662" s="16">
        <f t="shared" si="21"/>
        <v>0</v>
      </c>
    </row>
    <row r="663" spans="1:11" ht="15" hidden="1" thickTop="1" thickBot="1">
      <c r="A663" s="15"/>
      <c r="B663" s="15"/>
      <c r="C663" s="15"/>
      <c r="D663" s="15" t="str">
        <f>IFERROR(VLOOKUP(C663,الأكواد!$A$3:$F$1037,2,FALSE),"")</f>
        <v/>
      </c>
      <c r="E663" s="15" t="str">
        <f>IFERROR(VLOOKUP(C663,الأكواد!$A$3:$F$1037,3,FALSE),"")</f>
        <v/>
      </c>
      <c r="F663" s="15"/>
      <c r="G663" s="15"/>
      <c r="H663" s="16">
        <f>IFERROR(VLOOKUP(C663,الأكواد!$A$3:$F$1037,5,FALSE),0)</f>
        <v>0</v>
      </c>
      <c r="I663" s="16">
        <f t="shared" si="20"/>
        <v>0</v>
      </c>
      <c r="J663" s="16"/>
      <c r="K663" s="16">
        <f t="shared" si="21"/>
        <v>0</v>
      </c>
    </row>
    <row r="664" spans="1:11" ht="15" hidden="1" thickTop="1" thickBot="1">
      <c r="A664" s="15"/>
      <c r="B664" s="15"/>
      <c r="C664" s="15"/>
      <c r="D664" s="15" t="str">
        <f>IFERROR(VLOOKUP(C664,الأكواد!$A$3:$F$1037,2,FALSE),"")</f>
        <v/>
      </c>
      <c r="E664" s="15" t="str">
        <f>IFERROR(VLOOKUP(C664,الأكواد!$A$3:$F$1037,3,FALSE),"")</f>
        <v/>
      </c>
      <c r="F664" s="15"/>
      <c r="G664" s="15"/>
      <c r="H664" s="16">
        <f>IFERROR(VLOOKUP(C664,الأكواد!$A$3:$F$1037,5,FALSE),0)</f>
        <v>0</v>
      </c>
      <c r="I664" s="16">
        <f t="shared" si="20"/>
        <v>0</v>
      </c>
      <c r="J664" s="16"/>
      <c r="K664" s="16">
        <f t="shared" si="21"/>
        <v>0</v>
      </c>
    </row>
    <row r="665" spans="1:11" ht="15" hidden="1" thickTop="1" thickBot="1">
      <c r="A665" s="15"/>
      <c r="B665" s="15"/>
      <c r="C665" s="15"/>
      <c r="D665" s="15" t="str">
        <f>IFERROR(VLOOKUP(C665,الأكواد!$A$3:$F$1037,2,FALSE),"")</f>
        <v/>
      </c>
      <c r="E665" s="15" t="str">
        <f>IFERROR(VLOOKUP(C665,الأكواد!$A$3:$F$1037,3,FALSE),"")</f>
        <v/>
      </c>
      <c r="F665" s="15"/>
      <c r="G665" s="15"/>
      <c r="H665" s="16">
        <f>IFERROR(VLOOKUP(C665,الأكواد!$A$3:$F$1037,5,FALSE),0)</f>
        <v>0</v>
      </c>
      <c r="I665" s="16">
        <f t="shared" si="20"/>
        <v>0</v>
      </c>
      <c r="J665" s="16"/>
      <c r="K665" s="16">
        <f t="shared" si="21"/>
        <v>0</v>
      </c>
    </row>
    <row r="666" spans="1:11" ht="15" hidden="1" thickTop="1" thickBot="1">
      <c r="A666" s="15"/>
      <c r="B666" s="15"/>
      <c r="C666" s="15"/>
      <c r="D666" s="15" t="str">
        <f>IFERROR(VLOOKUP(C666,الأكواد!$A$3:$F$1037,2,FALSE),"")</f>
        <v/>
      </c>
      <c r="E666" s="15" t="str">
        <f>IFERROR(VLOOKUP(C666,الأكواد!$A$3:$F$1037,3,FALSE),"")</f>
        <v/>
      </c>
      <c r="F666" s="15"/>
      <c r="G666" s="15"/>
      <c r="H666" s="16">
        <f>IFERROR(VLOOKUP(C666,الأكواد!$A$3:$F$1037,5,FALSE),0)</f>
        <v>0</v>
      </c>
      <c r="I666" s="16">
        <f t="shared" si="20"/>
        <v>0</v>
      </c>
      <c r="J666" s="16"/>
      <c r="K666" s="16">
        <f t="shared" si="21"/>
        <v>0</v>
      </c>
    </row>
    <row r="667" spans="1:11" ht="15" hidden="1" thickTop="1" thickBot="1">
      <c r="A667" s="15"/>
      <c r="B667" s="15"/>
      <c r="C667" s="15"/>
      <c r="D667" s="15" t="str">
        <f>IFERROR(VLOOKUP(C667,الأكواد!$A$3:$F$1037,2,FALSE),"")</f>
        <v/>
      </c>
      <c r="E667" s="15" t="str">
        <f>IFERROR(VLOOKUP(C667,الأكواد!$A$3:$F$1037,3,FALSE),"")</f>
        <v/>
      </c>
      <c r="F667" s="15"/>
      <c r="G667" s="15"/>
      <c r="H667" s="16">
        <f>IFERROR(VLOOKUP(C667,الأكواد!$A$3:$F$1037,5,FALSE),0)</f>
        <v>0</v>
      </c>
      <c r="I667" s="16">
        <f t="shared" si="20"/>
        <v>0</v>
      </c>
      <c r="J667" s="16"/>
      <c r="K667" s="16">
        <f t="shared" si="21"/>
        <v>0</v>
      </c>
    </row>
    <row r="668" spans="1:11" ht="15" hidden="1" thickTop="1" thickBot="1">
      <c r="A668" s="15"/>
      <c r="B668" s="15"/>
      <c r="C668" s="15"/>
      <c r="D668" s="15" t="str">
        <f>IFERROR(VLOOKUP(C668,الأكواد!$A$3:$F$1037,2,FALSE),"")</f>
        <v/>
      </c>
      <c r="E668" s="15" t="str">
        <f>IFERROR(VLOOKUP(C668,الأكواد!$A$3:$F$1037,3,FALSE),"")</f>
        <v/>
      </c>
      <c r="F668" s="15"/>
      <c r="G668" s="15"/>
      <c r="H668" s="16">
        <f>IFERROR(VLOOKUP(C668,الأكواد!$A$3:$F$1037,5,FALSE),0)</f>
        <v>0</v>
      </c>
      <c r="I668" s="16">
        <f t="shared" si="20"/>
        <v>0</v>
      </c>
      <c r="J668" s="16"/>
      <c r="K668" s="16">
        <f t="shared" si="21"/>
        <v>0</v>
      </c>
    </row>
    <row r="669" spans="1:11" ht="15" hidden="1" thickTop="1" thickBot="1">
      <c r="A669" s="15"/>
      <c r="B669" s="15"/>
      <c r="C669" s="15"/>
      <c r="D669" s="15" t="str">
        <f>IFERROR(VLOOKUP(C669,الأكواد!$A$3:$F$1037,2,FALSE),"")</f>
        <v/>
      </c>
      <c r="E669" s="15" t="str">
        <f>IFERROR(VLOOKUP(C669,الأكواد!$A$3:$F$1037,3,FALSE),"")</f>
        <v/>
      </c>
      <c r="F669" s="15"/>
      <c r="G669" s="15"/>
      <c r="H669" s="16">
        <f>IFERROR(VLOOKUP(C669,الأكواد!$A$3:$F$1037,5,FALSE),0)</f>
        <v>0</v>
      </c>
      <c r="I669" s="16">
        <f t="shared" si="20"/>
        <v>0</v>
      </c>
      <c r="J669" s="16"/>
      <c r="K669" s="16">
        <f t="shared" si="21"/>
        <v>0</v>
      </c>
    </row>
    <row r="670" spans="1:11" ht="15" hidden="1" thickTop="1" thickBot="1">
      <c r="A670" s="15"/>
      <c r="B670" s="15"/>
      <c r="C670" s="15"/>
      <c r="D670" s="15" t="str">
        <f>IFERROR(VLOOKUP(C670,الأكواد!$A$3:$F$1037,2,FALSE),"")</f>
        <v/>
      </c>
      <c r="E670" s="15" t="str">
        <f>IFERROR(VLOOKUP(C670,الأكواد!$A$3:$F$1037,3,FALSE),"")</f>
        <v/>
      </c>
      <c r="F670" s="15"/>
      <c r="G670" s="15"/>
      <c r="H670" s="16">
        <f>IFERROR(VLOOKUP(C670,الأكواد!$A$3:$F$1037,5,FALSE),0)</f>
        <v>0</v>
      </c>
      <c r="I670" s="16">
        <f t="shared" si="20"/>
        <v>0</v>
      </c>
      <c r="J670" s="16"/>
      <c r="K670" s="16">
        <f t="shared" si="21"/>
        <v>0</v>
      </c>
    </row>
    <row r="671" spans="1:11" ht="15" hidden="1" thickTop="1" thickBot="1">
      <c r="A671" s="15"/>
      <c r="B671" s="15"/>
      <c r="C671" s="15"/>
      <c r="D671" s="15" t="str">
        <f>IFERROR(VLOOKUP(C671,الأكواد!$A$3:$F$1037,2,FALSE),"")</f>
        <v/>
      </c>
      <c r="E671" s="15" t="str">
        <f>IFERROR(VLOOKUP(C671,الأكواد!$A$3:$F$1037,3,FALSE),"")</f>
        <v/>
      </c>
      <c r="F671" s="15"/>
      <c r="G671" s="15"/>
      <c r="H671" s="16">
        <f>IFERROR(VLOOKUP(C671,الأكواد!$A$3:$F$1037,5,FALSE),0)</f>
        <v>0</v>
      </c>
      <c r="I671" s="16">
        <f t="shared" si="20"/>
        <v>0</v>
      </c>
      <c r="J671" s="16"/>
      <c r="K671" s="16">
        <f t="shared" si="21"/>
        <v>0</v>
      </c>
    </row>
    <row r="672" spans="1:11" ht="15" hidden="1" thickTop="1" thickBot="1">
      <c r="A672" s="15"/>
      <c r="B672" s="15"/>
      <c r="C672" s="15"/>
      <c r="D672" s="15" t="str">
        <f>IFERROR(VLOOKUP(C672,الأكواد!$A$3:$F$1037,2,FALSE),"")</f>
        <v/>
      </c>
      <c r="E672" s="15" t="str">
        <f>IFERROR(VLOOKUP(C672,الأكواد!$A$3:$F$1037,3,FALSE),"")</f>
        <v/>
      </c>
      <c r="F672" s="15"/>
      <c r="G672" s="15"/>
      <c r="H672" s="16">
        <f>IFERROR(VLOOKUP(C672,الأكواد!$A$3:$F$1037,5,FALSE),0)</f>
        <v>0</v>
      </c>
      <c r="I672" s="16">
        <f t="shared" si="20"/>
        <v>0</v>
      </c>
      <c r="J672" s="16"/>
      <c r="K672" s="16">
        <f t="shared" si="21"/>
        <v>0</v>
      </c>
    </row>
    <row r="673" spans="1:11" ht="15" hidden="1" thickTop="1" thickBot="1">
      <c r="A673" s="15"/>
      <c r="B673" s="15"/>
      <c r="C673" s="15"/>
      <c r="D673" s="15" t="str">
        <f>IFERROR(VLOOKUP(C673,الأكواد!$A$3:$F$1037,2,FALSE),"")</f>
        <v/>
      </c>
      <c r="E673" s="15" t="str">
        <f>IFERROR(VLOOKUP(C673,الأكواد!$A$3:$F$1037,3,FALSE),"")</f>
        <v/>
      </c>
      <c r="F673" s="15"/>
      <c r="G673" s="15"/>
      <c r="H673" s="16">
        <f>IFERROR(VLOOKUP(C673,الأكواد!$A$3:$F$1037,5,FALSE),0)</f>
        <v>0</v>
      </c>
      <c r="I673" s="16">
        <f t="shared" si="20"/>
        <v>0</v>
      </c>
      <c r="J673" s="16"/>
      <c r="K673" s="16">
        <f t="shared" si="21"/>
        <v>0</v>
      </c>
    </row>
    <row r="674" spans="1:11" ht="15" hidden="1" thickTop="1" thickBot="1">
      <c r="A674" s="15"/>
      <c r="B674" s="15"/>
      <c r="C674" s="15"/>
      <c r="D674" s="15" t="str">
        <f>IFERROR(VLOOKUP(C674,الأكواد!$A$3:$F$1037,2,FALSE),"")</f>
        <v/>
      </c>
      <c r="E674" s="15" t="str">
        <f>IFERROR(VLOOKUP(C674,الأكواد!$A$3:$F$1037,3,FALSE),"")</f>
        <v/>
      </c>
      <c r="F674" s="15"/>
      <c r="G674" s="15"/>
      <c r="H674" s="16">
        <f>IFERROR(VLOOKUP(C674,الأكواد!$A$3:$F$1037,5,FALSE),0)</f>
        <v>0</v>
      </c>
      <c r="I674" s="16">
        <f t="shared" si="20"/>
        <v>0</v>
      </c>
      <c r="J674" s="16"/>
      <c r="K674" s="16">
        <f t="shared" si="21"/>
        <v>0</v>
      </c>
    </row>
    <row r="675" spans="1:11" ht="15" hidden="1" thickTop="1" thickBot="1">
      <c r="A675" s="15"/>
      <c r="B675" s="15"/>
      <c r="C675" s="15"/>
      <c r="D675" s="15" t="str">
        <f>IFERROR(VLOOKUP(C675,الأكواد!$A$3:$F$1037,2,FALSE),"")</f>
        <v/>
      </c>
      <c r="E675" s="15" t="str">
        <f>IFERROR(VLOOKUP(C675,الأكواد!$A$3:$F$1037,3,FALSE),"")</f>
        <v/>
      </c>
      <c r="F675" s="15"/>
      <c r="G675" s="15"/>
      <c r="H675" s="16">
        <f>IFERROR(VLOOKUP(C675,الأكواد!$A$3:$F$1037,5,FALSE),0)</f>
        <v>0</v>
      </c>
      <c r="I675" s="16">
        <f t="shared" si="20"/>
        <v>0</v>
      </c>
      <c r="J675" s="16"/>
      <c r="K675" s="16">
        <f t="shared" si="21"/>
        <v>0</v>
      </c>
    </row>
    <row r="676" spans="1:11" ht="15" hidden="1" thickTop="1" thickBot="1">
      <c r="A676" s="15"/>
      <c r="B676" s="15"/>
      <c r="C676" s="15"/>
      <c r="D676" s="15" t="str">
        <f>IFERROR(VLOOKUP(C676,الأكواد!$A$3:$F$1037,2,FALSE),"")</f>
        <v/>
      </c>
      <c r="E676" s="15" t="str">
        <f>IFERROR(VLOOKUP(C676,الأكواد!$A$3:$F$1037,3,FALSE),"")</f>
        <v/>
      </c>
      <c r="F676" s="15"/>
      <c r="G676" s="15"/>
      <c r="H676" s="16">
        <f>IFERROR(VLOOKUP(C676,الأكواد!$A$3:$F$1037,5,FALSE),0)</f>
        <v>0</v>
      </c>
      <c r="I676" s="16">
        <f t="shared" si="20"/>
        <v>0</v>
      </c>
      <c r="J676" s="16"/>
      <c r="K676" s="16">
        <f t="shared" si="21"/>
        <v>0</v>
      </c>
    </row>
    <row r="677" spans="1:11" ht="15" hidden="1" thickTop="1" thickBot="1">
      <c r="A677" s="15"/>
      <c r="B677" s="15"/>
      <c r="C677" s="15"/>
      <c r="D677" s="15" t="str">
        <f>IFERROR(VLOOKUP(C677,الأكواد!$A$3:$F$1037,2,FALSE),"")</f>
        <v/>
      </c>
      <c r="E677" s="15" t="str">
        <f>IFERROR(VLOOKUP(C677,الأكواد!$A$3:$F$1037,3,FALSE),"")</f>
        <v/>
      </c>
      <c r="F677" s="15"/>
      <c r="G677" s="15"/>
      <c r="H677" s="16">
        <f>IFERROR(VLOOKUP(C677,الأكواد!$A$3:$F$1037,5,FALSE),0)</f>
        <v>0</v>
      </c>
      <c r="I677" s="16">
        <f t="shared" si="20"/>
        <v>0</v>
      </c>
      <c r="J677" s="16"/>
      <c r="K677" s="16">
        <f t="shared" si="21"/>
        <v>0</v>
      </c>
    </row>
    <row r="678" spans="1:11" ht="15" hidden="1" thickTop="1" thickBot="1">
      <c r="A678" s="15"/>
      <c r="B678" s="15"/>
      <c r="C678" s="15"/>
      <c r="D678" s="15" t="str">
        <f>IFERROR(VLOOKUP(C678,الأكواد!$A$3:$F$1037,2,FALSE),"")</f>
        <v/>
      </c>
      <c r="E678" s="15" t="str">
        <f>IFERROR(VLOOKUP(C678,الأكواد!$A$3:$F$1037,3,FALSE),"")</f>
        <v/>
      </c>
      <c r="F678" s="15"/>
      <c r="G678" s="15"/>
      <c r="H678" s="16">
        <f>IFERROR(VLOOKUP(C678,الأكواد!$A$3:$F$1037,5,FALSE),0)</f>
        <v>0</v>
      </c>
      <c r="I678" s="16">
        <f t="shared" si="20"/>
        <v>0</v>
      </c>
      <c r="J678" s="16"/>
      <c r="K678" s="16">
        <f t="shared" si="21"/>
        <v>0</v>
      </c>
    </row>
    <row r="679" spans="1:11" ht="15" hidden="1" thickTop="1" thickBot="1">
      <c r="A679" s="15"/>
      <c r="B679" s="15"/>
      <c r="C679" s="15"/>
      <c r="D679" s="15" t="str">
        <f>IFERROR(VLOOKUP(C679,الأكواد!$A$3:$F$1037,2,FALSE),"")</f>
        <v/>
      </c>
      <c r="E679" s="15" t="str">
        <f>IFERROR(VLOOKUP(C679,الأكواد!$A$3:$F$1037,3,FALSE),"")</f>
        <v/>
      </c>
      <c r="F679" s="15"/>
      <c r="G679" s="15"/>
      <c r="H679" s="16">
        <f>IFERROR(VLOOKUP(C679,الأكواد!$A$3:$F$1037,5,FALSE),0)</f>
        <v>0</v>
      </c>
      <c r="I679" s="16">
        <f t="shared" si="20"/>
        <v>0</v>
      </c>
      <c r="J679" s="16"/>
      <c r="K679" s="16">
        <f t="shared" si="21"/>
        <v>0</v>
      </c>
    </row>
    <row r="680" spans="1:11" ht="15" hidden="1" thickTop="1" thickBot="1">
      <c r="A680" s="15"/>
      <c r="B680" s="15"/>
      <c r="C680" s="15"/>
      <c r="D680" s="15" t="str">
        <f>IFERROR(VLOOKUP(C680,الأكواد!$A$3:$F$1037,2,FALSE),"")</f>
        <v/>
      </c>
      <c r="E680" s="15" t="str">
        <f>IFERROR(VLOOKUP(C680,الأكواد!$A$3:$F$1037,3,FALSE),"")</f>
        <v/>
      </c>
      <c r="F680" s="15"/>
      <c r="G680" s="15"/>
      <c r="H680" s="16">
        <f>IFERROR(VLOOKUP(C680,الأكواد!$A$3:$F$1037,5,FALSE),0)</f>
        <v>0</v>
      </c>
      <c r="I680" s="16">
        <f t="shared" si="20"/>
        <v>0</v>
      </c>
      <c r="J680" s="16"/>
      <c r="K680" s="16">
        <f t="shared" si="21"/>
        <v>0</v>
      </c>
    </row>
    <row r="681" spans="1:11" ht="15" hidden="1" thickTop="1" thickBot="1">
      <c r="A681" s="15"/>
      <c r="B681" s="15"/>
      <c r="C681" s="15"/>
      <c r="D681" s="15" t="str">
        <f>IFERROR(VLOOKUP(C681,الأكواد!$A$3:$F$1037,2,FALSE),"")</f>
        <v/>
      </c>
      <c r="E681" s="15" t="str">
        <f>IFERROR(VLOOKUP(C681,الأكواد!$A$3:$F$1037,3,FALSE),"")</f>
        <v/>
      </c>
      <c r="F681" s="15"/>
      <c r="G681" s="15"/>
      <c r="H681" s="16">
        <f>IFERROR(VLOOKUP(C681,الأكواد!$A$3:$F$1037,5,FALSE),0)</f>
        <v>0</v>
      </c>
      <c r="I681" s="16">
        <f t="shared" si="20"/>
        <v>0</v>
      </c>
      <c r="J681" s="16"/>
      <c r="K681" s="16">
        <f t="shared" si="21"/>
        <v>0</v>
      </c>
    </row>
    <row r="682" spans="1:11" ht="15" hidden="1" thickTop="1" thickBot="1">
      <c r="A682" s="15"/>
      <c r="B682" s="15"/>
      <c r="C682" s="15"/>
      <c r="D682" s="15" t="str">
        <f>IFERROR(VLOOKUP(C682,الأكواد!$A$3:$F$1037,2,FALSE),"")</f>
        <v/>
      </c>
      <c r="E682" s="15" t="str">
        <f>IFERROR(VLOOKUP(C682,الأكواد!$A$3:$F$1037,3,FALSE),"")</f>
        <v/>
      </c>
      <c r="F682" s="15"/>
      <c r="G682" s="15"/>
      <c r="H682" s="16">
        <f>IFERROR(VLOOKUP(C682,الأكواد!$A$3:$F$1037,5,FALSE),0)</f>
        <v>0</v>
      </c>
      <c r="I682" s="16">
        <f t="shared" si="20"/>
        <v>0</v>
      </c>
      <c r="J682" s="16"/>
      <c r="K682" s="16">
        <f t="shared" si="21"/>
        <v>0</v>
      </c>
    </row>
    <row r="683" spans="1:11" ht="15" hidden="1" thickTop="1" thickBot="1">
      <c r="A683" s="15"/>
      <c r="B683" s="15"/>
      <c r="C683" s="15"/>
      <c r="D683" s="15" t="str">
        <f>IFERROR(VLOOKUP(C683,الأكواد!$A$3:$F$1037,2,FALSE),"")</f>
        <v/>
      </c>
      <c r="E683" s="15" t="str">
        <f>IFERROR(VLOOKUP(C683,الأكواد!$A$3:$F$1037,3,FALSE),"")</f>
        <v/>
      </c>
      <c r="F683" s="15"/>
      <c r="G683" s="15"/>
      <c r="H683" s="16">
        <f>IFERROR(VLOOKUP(C683,الأكواد!$A$3:$F$1037,5,FALSE),0)</f>
        <v>0</v>
      </c>
      <c r="I683" s="16">
        <f t="shared" si="20"/>
        <v>0</v>
      </c>
      <c r="J683" s="16"/>
      <c r="K683" s="16">
        <f t="shared" si="21"/>
        <v>0</v>
      </c>
    </row>
    <row r="684" spans="1:11" ht="15" hidden="1" thickTop="1" thickBot="1">
      <c r="A684" s="15"/>
      <c r="B684" s="15"/>
      <c r="C684" s="15"/>
      <c r="D684" s="15" t="str">
        <f>IFERROR(VLOOKUP(C684,الأكواد!$A$3:$F$1037,2,FALSE),"")</f>
        <v/>
      </c>
      <c r="E684" s="15" t="str">
        <f>IFERROR(VLOOKUP(C684,الأكواد!$A$3:$F$1037,3,FALSE),"")</f>
        <v/>
      </c>
      <c r="F684" s="15"/>
      <c r="G684" s="15"/>
      <c r="H684" s="16">
        <f>IFERROR(VLOOKUP(C684,الأكواد!$A$3:$F$1037,5,FALSE),0)</f>
        <v>0</v>
      </c>
      <c r="I684" s="16">
        <f t="shared" si="20"/>
        <v>0</v>
      </c>
      <c r="J684" s="16"/>
      <c r="K684" s="16">
        <f t="shared" si="21"/>
        <v>0</v>
      </c>
    </row>
    <row r="685" spans="1:11" ht="15" hidden="1" thickTop="1" thickBot="1">
      <c r="A685" s="15"/>
      <c r="B685" s="15"/>
      <c r="C685" s="15"/>
      <c r="D685" s="15" t="str">
        <f>IFERROR(VLOOKUP(C685,الأكواد!$A$3:$F$1037,2,FALSE),"")</f>
        <v/>
      </c>
      <c r="E685" s="15" t="str">
        <f>IFERROR(VLOOKUP(C685,الأكواد!$A$3:$F$1037,3,FALSE),"")</f>
        <v/>
      </c>
      <c r="F685" s="15"/>
      <c r="G685" s="15"/>
      <c r="H685" s="16">
        <f>IFERROR(VLOOKUP(C685,الأكواد!$A$3:$F$1037,5,FALSE),0)</f>
        <v>0</v>
      </c>
      <c r="I685" s="16">
        <f t="shared" si="20"/>
        <v>0</v>
      </c>
      <c r="J685" s="16"/>
      <c r="K685" s="16">
        <f t="shared" si="21"/>
        <v>0</v>
      </c>
    </row>
    <row r="686" spans="1:11" ht="15" hidden="1" thickTop="1" thickBot="1">
      <c r="A686" s="15"/>
      <c r="B686" s="15"/>
      <c r="C686" s="15"/>
      <c r="D686" s="15" t="str">
        <f>IFERROR(VLOOKUP(C686,الأكواد!$A$3:$F$1037,2,FALSE),"")</f>
        <v/>
      </c>
      <c r="E686" s="15" t="str">
        <f>IFERROR(VLOOKUP(C686,الأكواد!$A$3:$F$1037,3,FALSE),"")</f>
        <v/>
      </c>
      <c r="F686" s="15"/>
      <c r="G686" s="15"/>
      <c r="H686" s="16">
        <f>IFERROR(VLOOKUP(C686,الأكواد!$A$3:$F$1037,5,FALSE),0)</f>
        <v>0</v>
      </c>
      <c r="I686" s="16">
        <f t="shared" si="20"/>
        <v>0</v>
      </c>
      <c r="J686" s="16"/>
      <c r="K686" s="16">
        <f t="shared" si="21"/>
        <v>0</v>
      </c>
    </row>
    <row r="687" spans="1:11" ht="15" hidden="1" thickTop="1" thickBot="1">
      <c r="A687" s="15"/>
      <c r="B687" s="15"/>
      <c r="C687" s="15"/>
      <c r="D687" s="15" t="str">
        <f>IFERROR(VLOOKUP(C687,الأكواد!$A$3:$F$1037,2,FALSE),"")</f>
        <v/>
      </c>
      <c r="E687" s="15" t="str">
        <f>IFERROR(VLOOKUP(C687,الأكواد!$A$3:$F$1037,3,FALSE),"")</f>
        <v/>
      </c>
      <c r="F687" s="15"/>
      <c r="G687" s="15"/>
      <c r="H687" s="16">
        <f>IFERROR(VLOOKUP(C687,الأكواد!$A$3:$F$1037,5,FALSE),0)</f>
        <v>0</v>
      </c>
      <c r="I687" s="16">
        <f t="shared" si="20"/>
        <v>0</v>
      </c>
      <c r="J687" s="16"/>
      <c r="K687" s="16">
        <f t="shared" si="21"/>
        <v>0</v>
      </c>
    </row>
    <row r="688" spans="1:11" ht="15" hidden="1" thickTop="1" thickBot="1">
      <c r="A688" s="15"/>
      <c r="B688" s="15"/>
      <c r="C688" s="15"/>
      <c r="D688" s="15" t="str">
        <f>IFERROR(VLOOKUP(C688,الأكواد!$A$3:$F$1037,2,FALSE),"")</f>
        <v/>
      </c>
      <c r="E688" s="15" t="str">
        <f>IFERROR(VLOOKUP(C688,الأكواد!$A$3:$F$1037,3,FALSE),"")</f>
        <v/>
      </c>
      <c r="F688" s="15"/>
      <c r="G688" s="15"/>
      <c r="H688" s="16">
        <f>IFERROR(VLOOKUP(C688,الأكواد!$A$3:$F$1037,5,FALSE),0)</f>
        <v>0</v>
      </c>
      <c r="I688" s="16">
        <f t="shared" si="20"/>
        <v>0</v>
      </c>
      <c r="J688" s="16"/>
      <c r="K688" s="16">
        <f t="shared" si="21"/>
        <v>0</v>
      </c>
    </row>
    <row r="689" spans="1:11" ht="15" hidden="1" thickTop="1" thickBot="1">
      <c r="A689" s="15"/>
      <c r="B689" s="15"/>
      <c r="C689" s="15"/>
      <c r="D689" s="15" t="str">
        <f>IFERROR(VLOOKUP(C689,الأكواد!$A$3:$F$1037,2,FALSE),"")</f>
        <v/>
      </c>
      <c r="E689" s="15" t="str">
        <f>IFERROR(VLOOKUP(C689,الأكواد!$A$3:$F$1037,3,FALSE),"")</f>
        <v/>
      </c>
      <c r="F689" s="15"/>
      <c r="G689" s="15"/>
      <c r="H689" s="16">
        <f>IFERROR(VLOOKUP(C689,الأكواد!$A$3:$F$1037,5,FALSE),0)</f>
        <v>0</v>
      </c>
      <c r="I689" s="16">
        <f t="shared" si="20"/>
        <v>0</v>
      </c>
      <c r="J689" s="16"/>
      <c r="K689" s="16">
        <f t="shared" si="21"/>
        <v>0</v>
      </c>
    </row>
    <row r="690" spans="1:11" ht="15" hidden="1" thickTop="1" thickBot="1">
      <c r="A690" s="15"/>
      <c r="B690" s="15"/>
      <c r="C690" s="15"/>
      <c r="D690" s="15" t="str">
        <f>IFERROR(VLOOKUP(C690,الأكواد!$A$3:$F$1037,2,FALSE),"")</f>
        <v/>
      </c>
      <c r="E690" s="15" t="str">
        <f>IFERROR(VLOOKUP(C690,الأكواد!$A$3:$F$1037,3,FALSE),"")</f>
        <v/>
      </c>
      <c r="F690" s="15"/>
      <c r="G690" s="15"/>
      <c r="H690" s="16">
        <f>IFERROR(VLOOKUP(C690,الأكواد!$A$3:$F$1037,5,FALSE),0)</f>
        <v>0</v>
      </c>
      <c r="I690" s="16">
        <f t="shared" si="20"/>
        <v>0</v>
      </c>
      <c r="J690" s="16"/>
      <c r="K690" s="16">
        <f t="shared" si="21"/>
        <v>0</v>
      </c>
    </row>
    <row r="691" spans="1:11" ht="15" hidden="1" thickTop="1" thickBot="1">
      <c r="A691" s="15"/>
      <c r="B691" s="15"/>
      <c r="C691" s="15"/>
      <c r="D691" s="15" t="str">
        <f>IFERROR(VLOOKUP(C691,الأكواد!$A$3:$F$1037,2,FALSE),"")</f>
        <v/>
      </c>
      <c r="E691" s="15" t="str">
        <f>IFERROR(VLOOKUP(C691,الأكواد!$A$3:$F$1037,3,FALSE),"")</f>
        <v/>
      </c>
      <c r="F691" s="15"/>
      <c r="G691" s="15"/>
      <c r="H691" s="16">
        <f>IFERROR(VLOOKUP(C691,الأكواد!$A$3:$F$1037,5,FALSE),0)</f>
        <v>0</v>
      </c>
      <c r="I691" s="16">
        <f t="shared" si="20"/>
        <v>0</v>
      </c>
      <c r="J691" s="16"/>
      <c r="K691" s="16">
        <f t="shared" si="21"/>
        <v>0</v>
      </c>
    </row>
    <row r="692" spans="1:11" ht="15" hidden="1" thickTop="1" thickBot="1">
      <c r="A692" s="15"/>
      <c r="B692" s="15"/>
      <c r="C692" s="15"/>
      <c r="D692" s="15" t="str">
        <f>IFERROR(VLOOKUP(C692,الأكواد!$A$3:$F$1037,2,FALSE),"")</f>
        <v/>
      </c>
      <c r="E692" s="15" t="str">
        <f>IFERROR(VLOOKUP(C692,الأكواد!$A$3:$F$1037,3,FALSE),"")</f>
        <v/>
      </c>
      <c r="F692" s="15"/>
      <c r="G692" s="15"/>
      <c r="H692" s="16">
        <f>IFERROR(VLOOKUP(C692,الأكواد!$A$3:$F$1037,5,FALSE),0)</f>
        <v>0</v>
      </c>
      <c r="I692" s="16">
        <f t="shared" si="20"/>
        <v>0</v>
      </c>
      <c r="J692" s="16"/>
      <c r="K692" s="16">
        <f t="shared" si="21"/>
        <v>0</v>
      </c>
    </row>
    <row r="693" spans="1:11" ht="15" hidden="1" thickTop="1" thickBot="1">
      <c r="A693" s="15"/>
      <c r="B693" s="15"/>
      <c r="C693" s="15"/>
      <c r="D693" s="15" t="str">
        <f>IFERROR(VLOOKUP(C693,الأكواد!$A$3:$F$1037,2,FALSE),"")</f>
        <v/>
      </c>
      <c r="E693" s="15" t="str">
        <f>IFERROR(VLOOKUP(C693,الأكواد!$A$3:$F$1037,3,FALSE),"")</f>
        <v/>
      </c>
      <c r="F693" s="15"/>
      <c r="G693" s="15"/>
      <c r="H693" s="16">
        <f>IFERROR(VLOOKUP(C693,الأكواد!$A$3:$F$1037,5,FALSE),0)</f>
        <v>0</v>
      </c>
      <c r="I693" s="16">
        <f t="shared" si="20"/>
        <v>0</v>
      </c>
      <c r="J693" s="16"/>
      <c r="K693" s="16">
        <f t="shared" si="21"/>
        <v>0</v>
      </c>
    </row>
    <row r="694" spans="1:11" ht="15" hidden="1" thickTop="1" thickBot="1">
      <c r="A694" s="15"/>
      <c r="B694" s="15"/>
      <c r="C694" s="15"/>
      <c r="D694" s="15" t="str">
        <f>IFERROR(VLOOKUP(C694,الأكواد!$A$3:$F$1037,2,FALSE),"")</f>
        <v/>
      </c>
      <c r="E694" s="15" t="str">
        <f>IFERROR(VLOOKUP(C694,الأكواد!$A$3:$F$1037,3,FALSE),"")</f>
        <v/>
      </c>
      <c r="F694" s="15"/>
      <c r="G694" s="15"/>
      <c r="H694" s="16">
        <f>IFERROR(VLOOKUP(C694,الأكواد!$A$3:$F$1037,5,FALSE),0)</f>
        <v>0</v>
      </c>
      <c r="I694" s="16">
        <f t="shared" si="20"/>
        <v>0</v>
      </c>
      <c r="J694" s="16"/>
      <c r="K694" s="16">
        <f t="shared" si="21"/>
        <v>0</v>
      </c>
    </row>
    <row r="695" spans="1:11" ht="15" hidden="1" thickTop="1" thickBot="1">
      <c r="A695" s="15"/>
      <c r="B695" s="15"/>
      <c r="C695" s="15"/>
      <c r="D695" s="15" t="str">
        <f>IFERROR(VLOOKUP(C695,الأكواد!$A$3:$F$1037,2,FALSE),"")</f>
        <v/>
      </c>
      <c r="E695" s="15" t="str">
        <f>IFERROR(VLOOKUP(C695,الأكواد!$A$3:$F$1037,3,FALSE),"")</f>
        <v/>
      </c>
      <c r="F695" s="15"/>
      <c r="G695" s="15"/>
      <c r="H695" s="16">
        <f>IFERROR(VLOOKUP(C695,الأكواد!$A$3:$F$1037,5,FALSE),0)</f>
        <v>0</v>
      </c>
      <c r="I695" s="16">
        <f t="shared" si="20"/>
        <v>0</v>
      </c>
      <c r="J695" s="16"/>
      <c r="K695" s="16">
        <f t="shared" si="21"/>
        <v>0</v>
      </c>
    </row>
    <row r="696" spans="1:11" ht="15" hidden="1" thickTop="1" thickBot="1">
      <c r="A696" s="15"/>
      <c r="B696" s="15"/>
      <c r="C696" s="15"/>
      <c r="D696" s="15" t="str">
        <f>IFERROR(VLOOKUP(C696,الأكواد!$A$3:$F$1037,2,FALSE),"")</f>
        <v/>
      </c>
      <c r="E696" s="15" t="str">
        <f>IFERROR(VLOOKUP(C696,الأكواد!$A$3:$F$1037,3,FALSE),"")</f>
        <v/>
      </c>
      <c r="F696" s="15"/>
      <c r="G696" s="15"/>
      <c r="H696" s="16">
        <f>IFERROR(VLOOKUP(C696,الأكواد!$A$3:$F$1037,5,FALSE),0)</f>
        <v>0</v>
      </c>
      <c r="I696" s="16">
        <f t="shared" si="20"/>
        <v>0</v>
      </c>
      <c r="J696" s="16"/>
      <c r="K696" s="16">
        <f t="shared" si="21"/>
        <v>0</v>
      </c>
    </row>
    <row r="697" spans="1:11" ht="15" hidden="1" thickTop="1" thickBot="1">
      <c r="A697" s="15"/>
      <c r="B697" s="15"/>
      <c r="C697" s="15"/>
      <c r="D697" s="15" t="str">
        <f>IFERROR(VLOOKUP(C697,الأكواد!$A$3:$F$1037,2,FALSE),"")</f>
        <v/>
      </c>
      <c r="E697" s="15" t="str">
        <f>IFERROR(VLOOKUP(C697,الأكواد!$A$3:$F$1037,3,FALSE),"")</f>
        <v/>
      </c>
      <c r="F697" s="15"/>
      <c r="G697" s="15"/>
      <c r="H697" s="16">
        <f>IFERROR(VLOOKUP(C697,الأكواد!$A$3:$F$1037,5,FALSE),0)</f>
        <v>0</v>
      </c>
      <c r="I697" s="16">
        <f t="shared" si="20"/>
        <v>0</v>
      </c>
      <c r="J697" s="16"/>
      <c r="K697" s="16">
        <f t="shared" si="21"/>
        <v>0</v>
      </c>
    </row>
    <row r="698" spans="1:11" ht="15" hidden="1" thickTop="1" thickBot="1">
      <c r="A698" s="15"/>
      <c r="B698" s="15"/>
      <c r="C698" s="15"/>
      <c r="D698" s="15" t="str">
        <f>IFERROR(VLOOKUP(C698,الأكواد!$A$3:$F$1037,2,FALSE),"")</f>
        <v/>
      </c>
      <c r="E698" s="15" t="str">
        <f>IFERROR(VLOOKUP(C698,الأكواد!$A$3:$F$1037,3,FALSE),"")</f>
        <v/>
      </c>
      <c r="F698" s="15"/>
      <c r="G698" s="15"/>
      <c r="H698" s="16">
        <f>IFERROR(VLOOKUP(C698,الأكواد!$A$3:$F$1037,5,FALSE),0)</f>
        <v>0</v>
      </c>
      <c r="I698" s="16">
        <f t="shared" si="20"/>
        <v>0</v>
      </c>
      <c r="J698" s="16"/>
      <c r="K698" s="16">
        <f t="shared" si="21"/>
        <v>0</v>
      </c>
    </row>
    <row r="699" spans="1:11" ht="15" hidden="1" thickTop="1" thickBot="1">
      <c r="A699" s="15"/>
      <c r="B699" s="15"/>
      <c r="C699" s="15"/>
      <c r="D699" s="15" t="str">
        <f>IFERROR(VLOOKUP(C699,الأكواد!$A$3:$F$1037,2,FALSE),"")</f>
        <v/>
      </c>
      <c r="E699" s="15" t="str">
        <f>IFERROR(VLOOKUP(C699,الأكواد!$A$3:$F$1037,3,FALSE),"")</f>
        <v/>
      </c>
      <c r="F699" s="15"/>
      <c r="G699" s="15"/>
      <c r="H699" s="16">
        <f>IFERROR(VLOOKUP(C699,الأكواد!$A$3:$F$1037,5,FALSE),0)</f>
        <v>0</v>
      </c>
      <c r="I699" s="16">
        <f t="shared" si="20"/>
        <v>0</v>
      </c>
      <c r="J699" s="16"/>
      <c r="K699" s="16">
        <f t="shared" si="21"/>
        <v>0</v>
      </c>
    </row>
    <row r="700" spans="1:11" ht="15" hidden="1" thickTop="1" thickBot="1">
      <c r="A700" s="15"/>
      <c r="B700" s="15"/>
      <c r="C700" s="15"/>
      <c r="D700" s="15" t="str">
        <f>IFERROR(VLOOKUP(C700,الأكواد!$A$3:$F$1037,2,FALSE),"")</f>
        <v/>
      </c>
      <c r="E700" s="15" t="str">
        <f>IFERROR(VLOOKUP(C700,الأكواد!$A$3:$F$1037,3,FALSE),"")</f>
        <v/>
      </c>
      <c r="F700" s="15"/>
      <c r="G700" s="15"/>
      <c r="H700" s="16">
        <f>IFERROR(VLOOKUP(C700,الأكواد!$A$3:$F$1037,5,FALSE),0)</f>
        <v>0</v>
      </c>
      <c r="I700" s="16">
        <f t="shared" si="20"/>
        <v>0</v>
      </c>
      <c r="J700" s="16"/>
      <c r="K700" s="16">
        <f t="shared" si="21"/>
        <v>0</v>
      </c>
    </row>
    <row r="701" spans="1:11" ht="15" hidden="1" thickTop="1" thickBot="1">
      <c r="A701" s="15"/>
      <c r="B701" s="15"/>
      <c r="C701" s="15"/>
      <c r="D701" s="15" t="str">
        <f>IFERROR(VLOOKUP(C701,الأكواد!$A$3:$F$1037,2,FALSE),"")</f>
        <v/>
      </c>
      <c r="E701" s="15" t="str">
        <f>IFERROR(VLOOKUP(C701,الأكواد!$A$3:$F$1037,3,FALSE),"")</f>
        <v/>
      </c>
      <c r="F701" s="15"/>
      <c r="G701" s="15"/>
      <c r="H701" s="16">
        <f>IFERROR(VLOOKUP(C701,الأكواد!$A$3:$F$1037,5,FALSE),0)</f>
        <v>0</v>
      </c>
      <c r="I701" s="16">
        <f t="shared" si="20"/>
        <v>0</v>
      </c>
      <c r="J701" s="16"/>
      <c r="K701" s="16">
        <f t="shared" si="21"/>
        <v>0</v>
      </c>
    </row>
    <row r="702" spans="1:11" ht="15" hidden="1" thickTop="1" thickBot="1">
      <c r="A702" s="15"/>
      <c r="B702" s="15"/>
      <c r="C702" s="15"/>
      <c r="D702" s="15" t="str">
        <f>IFERROR(VLOOKUP(C702,الأكواد!$A$3:$F$1037,2,FALSE),"")</f>
        <v/>
      </c>
      <c r="E702" s="15" t="str">
        <f>IFERROR(VLOOKUP(C702,الأكواد!$A$3:$F$1037,3,FALSE),"")</f>
        <v/>
      </c>
      <c r="F702" s="15"/>
      <c r="G702" s="15"/>
      <c r="H702" s="16">
        <f>IFERROR(VLOOKUP(C702,الأكواد!$A$3:$F$1037,5,FALSE),0)</f>
        <v>0</v>
      </c>
      <c r="I702" s="16">
        <f t="shared" si="20"/>
        <v>0</v>
      </c>
      <c r="J702" s="16"/>
      <c r="K702" s="16">
        <f t="shared" si="21"/>
        <v>0</v>
      </c>
    </row>
    <row r="703" spans="1:11" ht="15" hidden="1" thickTop="1" thickBot="1">
      <c r="A703" s="15"/>
      <c r="B703" s="15"/>
      <c r="C703" s="15"/>
      <c r="D703" s="15" t="str">
        <f>IFERROR(VLOOKUP(C703,الأكواد!$A$3:$F$1037,2,FALSE),"")</f>
        <v/>
      </c>
      <c r="E703" s="15" t="str">
        <f>IFERROR(VLOOKUP(C703,الأكواد!$A$3:$F$1037,3,FALSE),"")</f>
        <v/>
      </c>
      <c r="F703" s="15"/>
      <c r="G703" s="15"/>
      <c r="H703" s="16">
        <f>IFERROR(VLOOKUP(C703,الأكواد!$A$3:$F$1037,5,FALSE),0)</f>
        <v>0</v>
      </c>
      <c r="I703" s="16">
        <f t="shared" si="20"/>
        <v>0</v>
      </c>
      <c r="J703" s="16"/>
      <c r="K703" s="16">
        <f t="shared" si="21"/>
        <v>0</v>
      </c>
    </row>
    <row r="704" spans="1:11" ht="15" hidden="1" thickTop="1" thickBot="1">
      <c r="A704" s="15"/>
      <c r="B704" s="15"/>
      <c r="C704" s="15"/>
      <c r="D704" s="15" t="str">
        <f>IFERROR(VLOOKUP(C704,الأكواد!$A$3:$F$1037,2,FALSE),"")</f>
        <v/>
      </c>
      <c r="E704" s="15" t="str">
        <f>IFERROR(VLOOKUP(C704,الأكواد!$A$3:$F$1037,3,FALSE),"")</f>
        <v/>
      </c>
      <c r="F704" s="15"/>
      <c r="G704" s="15"/>
      <c r="H704" s="16">
        <f>IFERROR(VLOOKUP(C704,الأكواد!$A$3:$F$1037,5,FALSE),0)</f>
        <v>0</v>
      </c>
      <c r="I704" s="16">
        <f t="shared" si="20"/>
        <v>0</v>
      </c>
      <c r="J704" s="16"/>
      <c r="K704" s="16">
        <f t="shared" si="21"/>
        <v>0</v>
      </c>
    </row>
    <row r="705" spans="1:11" ht="15" hidden="1" thickTop="1" thickBot="1">
      <c r="A705" s="15"/>
      <c r="B705" s="15"/>
      <c r="C705" s="15"/>
      <c r="D705" s="15" t="str">
        <f>IFERROR(VLOOKUP(C705,الأكواد!$A$3:$F$1037,2,FALSE),"")</f>
        <v/>
      </c>
      <c r="E705" s="15" t="str">
        <f>IFERROR(VLOOKUP(C705,الأكواد!$A$3:$F$1037,3,FALSE),"")</f>
        <v/>
      </c>
      <c r="F705" s="15"/>
      <c r="G705" s="15"/>
      <c r="H705" s="16">
        <f>IFERROR(VLOOKUP(C705,الأكواد!$A$3:$F$1037,5,FALSE),0)</f>
        <v>0</v>
      </c>
      <c r="I705" s="16">
        <f t="shared" si="20"/>
        <v>0</v>
      </c>
      <c r="J705" s="16"/>
      <c r="K705" s="16">
        <f t="shared" si="21"/>
        <v>0</v>
      </c>
    </row>
    <row r="706" spans="1:11" ht="15" hidden="1" thickTop="1" thickBot="1">
      <c r="A706" s="15"/>
      <c r="B706" s="15"/>
      <c r="C706" s="15"/>
      <c r="D706" s="15" t="str">
        <f>IFERROR(VLOOKUP(C706,الأكواد!$A$3:$F$1037,2,FALSE),"")</f>
        <v/>
      </c>
      <c r="E706" s="15" t="str">
        <f>IFERROR(VLOOKUP(C706,الأكواد!$A$3:$F$1037,3,FALSE),"")</f>
        <v/>
      </c>
      <c r="F706" s="15"/>
      <c r="G706" s="15"/>
      <c r="H706" s="16">
        <f>IFERROR(VLOOKUP(C706,الأكواد!$A$3:$F$1037,5,FALSE),0)</f>
        <v>0</v>
      </c>
      <c r="I706" s="16">
        <f t="shared" si="20"/>
        <v>0</v>
      </c>
      <c r="J706" s="16"/>
      <c r="K706" s="16">
        <f t="shared" si="21"/>
        <v>0</v>
      </c>
    </row>
    <row r="707" spans="1:11" ht="15" hidden="1" thickTop="1" thickBot="1">
      <c r="A707" s="15"/>
      <c r="B707" s="15"/>
      <c r="C707" s="15"/>
      <c r="D707" s="15" t="str">
        <f>IFERROR(VLOOKUP(C707,الأكواد!$A$3:$F$1037,2,FALSE),"")</f>
        <v/>
      </c>
      <c r="E707" s="15" t="str">
        <f>IFERROR(VLOOKUP(C707,الأكواد!$A$3:$F$1037,3,FALSE),"")</f>
        <v/>
      </c>
      <c r="F707" s="15"/>
      <c r="G707" s="15"/>
      <c r="H707" s="16">
        <f>IFERROR(VLOOKUP(C707,الأكواد!$A$3:$F$1037,5,FALSE),0)</f>
        <v>0</v>
      </c>
      <c r="I707" s="16">
        <f t="shared" si="20"/>
        <v>0</v>
      </c>
      <c r="J707" s="16"/>
      <c r="K707" s="16">
        <f t="shared" si="21"/>
        <v>0</v>
      </c>
    </row>
    <row r="708" spans="1:11" ht="15" hidden="1" thickTop="1" thickBot="1">
      <c r="A708" s="15"/>
      <c r="B708" s="15"/>
      <c r="C708" s="15"/>
      <c r="D708" s="15" t="str">
        <f>IFERROR(VLOOKUP(C708,الأكواد!$A$3:$F$1037,2,FALSE),"")</f>
        <v/>
      </c>
      <c r="E708" s="15" t="str">
        <f>IFERROR(VLOOKUP(C708,الأكواد!$A$3:$F$1037,3,FALSE),"")</f>
        <v/>
      </c>
      <c r="F708" s="15"/>
      <c r="G708" s="15"/>
      <c r="H708" s="16">
        <f>IFERROR(VLOOKUP(C708,الأكواد!$A$3:$F$1037,5,FALSE),0)</f>
        <v>0</v>
      </c>
      <c r="I708" s="16">
        <f t="shared" si="20"/>
        <v>0</v>
      </c>
      <c r="J708" s="16"/>
      <c r="K708" s="16">
        <f t="shared" si="21"/>
        <v>0</v>
      </c>
    </row>
    <row r="709" spans="1:11" ht="15" hidden="1" thickTop="1" thickBot="1">
      <c r="A709" s="15"/>
      <c r="B709" s="15"/>
      <c r="C709" s="15"/>
      <c r="D709" s="15" t="str">
        <f>IFERROR(VLOOKUP(C709,الأكواد!$A$3:$F$1037,2,FALSE),"")</f>
        <v/>
      </c>
      <c r="E709" s="15" t="str">
        <f>IFERROR(VLOOKUP(C709,الأكواد!$A$3:$F$1037,3,FALSE),"")</f>
        <v/>
      </c>
      <c r="F709" s="15"/>
      <c r="G709" s="15"/>
      <c r="H709" s="16">
        <f>IFERROR(VLOOKUP(C709,الأكواد!$A$3:$F$1037,5,FALSE),0)</f>
        <v>0</v>
      </c>
      <c r="I709" s="16">
        <f t="shared" si="20"/>
        <v>0</v>
      </c>
      <c r="J709" s="16"/>
      <c r="K709" s="16">
        <f t="shared" si="21"/>
        <v>0</v>
      </c>
    </row>
    <row r="710" spans="1:11" ht="15" hidden="1" thickTop="1" thickBot="1">
      <c r="A710" s="15"/>
      <c r="B710" s="15"/>
      <c r="C710" s="15"/>
      <c r="D710" s="15" t="str">
        <f>IFERROR(VLOOKUP(C710,الأكواد!$A$3:$F$1037,2,FALSE),"")</f>
        <v/>
      </c>
      <c r="E710" s="15" t="str">
        <f>IFERROR(VLOOKUP(C710,الأكواد!$A$3:$F$1037,3,FALSE),"")</f>
        <v/>
      </c>
      <c r="F710" s="15"/>
      <c r="G710" s="15"/>
      <c r="H710" s="16">
        <f>IFERROR(VLOOKUP(C710,الأكواد!$A$3:$F$1037,5,FALSE),0)</f>
        <v>0</v>
      </c>
      <c r="I710" s="16">
        <f t="shared" si="20"/>
        <v>0</v>
      </c>
      <c r="J710" s="16"/>
      <c r="K710" s="16">
        <f t="shared" si="21"/>
        <v>0</v>
      </c>
    </row>
    <row r="711" spans="1:11" ht="15" hidden="1" thickTop="1" thickBot="1">
      <c r="A711" s="15"/>
      <c r="B711" s="15"/>
      <c r="C711" s="15"/>
      <c r="D711" s="15" t="str">
        <f>IFERROR(VLOOKUP(C711,الأكواد!$A$3:$F$1037,2,FALSE),"")</f>
        <v/>
      </c>
      <c r="E711" s="15" t="str">
        <f>IFERROR(VLOOKUP(C711,الأكواد!$A$3:$F$1037,3,FALSE),"")</f>
        <v/>
      </c>
      <c r="F711" s="15"/>
      <c r="G711" s="15"/>
      <c r="H711" s="16">
        <f>IFERROR(VLOOKUP(C711,الأكواد!$A$3:$F$1037,5,FALSE),0)</f>
        <v>0</v>
      </c>
      <c r="I711" s="16">
        <f t="shared" ref="I711:I774" si="22">F711*H711</f>
        <v>0</v>
      </c>
      <c r="J711" s="16"/>
      <c r="K711" s="16">
        <f t="shared" ref="K711:K774" si="23">K710+I711-J711</f>
        <v>0</v>
      </c>
    </row>
    <row r="712" spans="1:11" ht="15" hidden="1" thickTop="1" thickBot="1">
      <c r="A712" s="15"/>
      <c r="B712" s="15"/>
      <c r="C712" s="15"/>
      <c r="D712" s="15" t="str">
        <f>IFERROR(VLOOKUP(C712,الأكواد!$A$3:$F$1037,2,FALSE),"")</f>
        <v/>
      </c>
      <c r="E712" s="15" t="str">
        <f>IFERROR(VLOOKUP(C712,الأكواد!$A$3:$F$1037,3,FALSE),"")</f>
        <v/>
      </c>
      <c r="F712" s="15"/>
      <c r="G712" s="15"/>
      <c r="H712" s="16">
        <f>IFERROR(VLOOKUP(C712,الأكواد!$A$3:$F$1037,5,FALSE),0)</f>
        <v>0</v>
      </c>
      <c r="I712" s="16">
        <f t="shared" si="22"/>
        <v>0</v>
      </c>
      <c r="J712" s="16"/>
      <c r="K712" s="16">
        <f t="shared" si="23"/>
        <v>0</v>
      </c>
    </row>
    <row r="713" spans="1:11" ht="15" hidden="1" thickTop="1" thickBot="1">
      <c r="A713" s="15"/>
      <c r="B713" s="15"/>
      <c r="C713" s="15"/>
      <c r="D713" s="15" t="str">
        <f>IFERROR(VLOOKUP(C713,الأكواد!$A$3:$F$1037,2,FALSE),"")</f>
        <v/>
      </c>
      <c r="E713" s="15" t="str">
        <f>IFERROR(VLOOKUP(C713,الأكواد!$A$3:$F$1037,3,FALSE),"")</f>
        <v/>
      </c>
      <c r="F713" s="15"/>
      <c r="G713" s="15"/>
      <c r="H713" s="16">
        <f>IFERROR(VLOOKUP(C713,الأكواد!$A$3:$F$1037,5,FALSE),0)</f>
        <v>0</v>
      </c>
      <c r="I713" s="16">
        <f t="shared" si="22"/>
        <v>0</v>
      </c>
      <c r="J713" s="16"/>
      <c r="K713" s="16">
        <f t="shared" si="23"/>
        <v>0</v>
      </c>
    </row>
    <row r="714" spans="1:11" ht="15" hidden="1" thickTop="1" thickBot="1">
      <c r="A714" s="15"/>
      <c r="B714" s="15"/>
      <c r="C714" s="15"/>
      <c r="D714" s="15" t="str">
        <f>IFERROR(VLOOKUP(C714,الأكواد!$A$3:$F$1037,2,FALSE),"")</f>
        <v/>
      </c>
      <c r="E714" s="15" t="str">
        <f>IFERROR(VLOOKUP(C714,الأكواد!$A$3:$F$1037,3,FALSE),"")</f>
        <v/>
      </c>
      <c r="F714" s="15"/>
      <c r="G714" s="15"/>
      <c r="H714" s="16">
        <f>IFERROR(VLOOKUP(C714,الأكواد!$A$3:$F$1037,5,FALSE),0)</f>
        <v>0</v>
      </c>
      <c r="I714" s="16">
        <f t="shared" si="22"/>
        <v>0</v>
      </c>
      <c r="J714" s="16"/>
      <c r="K714" s="16">
        <f t="shared" si="23"/>
        <v>0</v>
      </c>
    </row>
    <row r="715" spans="1:11" ht="15" hidden="1" thickTop="1" thickBot="1">
      <c r="A715" s="15"/>
      <c r="B715" s="15"/>
      <c r="C715" s="15"/>
      <c r="D715" s="15" t="str">
        <f>IFERROR(VLOOKUP(C715,الأكواد!$A$3:$F$1037,2,FALSE),"")</f>
        <v/>
      </c>
      <c r="E715" s="15" t="str">
        <f>IFERROR(VLOOKUP(C715,الأكواد!$A$3:$F$1037,3,FALSE),"")</f>
        <v/>
      </c>
      <c r="F715" s="15"/>
      <c r="G715" s="15"/>
      <c r="H715" s="16">
        <f>IFERROR(VLOOKUP(C715,الأكواد!$A$3:$F$1037,5,FALSE),0)</f>
        <v>0</v>
      </c>
      <c r="I715" s="16">
        <f t="shared" si="22"/>
        <v>0</v>
      </c>
      <c r="J715" s="16"/>
      <c r="K715" s="16">
        <f t="shared" si="23"/>
        <v>0</v>
      </c>
    </row>
    <row r="716" spans="1:11" ht="15" hidden="1" thickTop="1" thickBot="1">
      <c r="A716" s="15"/>
      <c r="B716" s="15"/>
      <c r="C716" s="15"/>
      <c r="D716" s="15" t="str">
        <f>IFERROR(VLOOKUP(C716,الأكواد!$A$3:$F$1037,2,FALSE),"")</f>
        <v/>
      </c>
      <c r="E716" s="15" t="str">
        <f>IFERROR(VLOOKUP(C716,الأكواد!$A$3:$F$1037,3,FALSE),"")</f>
        <v/>
      </c>
      <c r="F716" s="15"/>
      <c r="G716" s="15"/>
      <c r="H716" s="16">
        <f>IFERROR(VLOOKUP(C716,الأكواد!$A$3:$F$1037,5,FALSE),0)</f>
        <v>0</v>
      </c>
      <c r="I716" s="16">
        <f t="shared" si="22"/>
        <v>0</v>
      </c>
      <c r="J716" s="16"/>
      <c r="K716" s="16">
        <f t="shared" si="23"/>
        <v>0</v>
      </c>
    </row>
    <row r="717" spans="1:11" ht="15" hidden="1" thickTop="1" thickBot="1">
      <c r="A717" s="15"/>
      <c r="B717" s="15"/>
      <c r="C717" s="15"/>
      <c r="D717" s="15" t="str">
        <f>IFERROR(VLOOKUP(C717,الأكواد!$A$3:$F$1037,2,FALSE),"")</f>
        <v/>
      </c>
      <c r="E717" s="15" t="str">
        <f>IFERROR(VLOOKUP(C717,الأكواد!$A$3:$F$1037,3,FALSE),"")</f>
        <v/>
      </c>
      <c r="F717" s="15"/>
      <c r="G717" s="15"/>
      <c r="H717" s="16">
        <f>IFERROR(VLOOKUP(C717,الأكواد!$A$3:$F$1037,5,FALSE),0)</f>
        <v>0</v>
      </c>
      <c r="I717" s="16">
        <f t="shared" si="22"/>
        <v>0</v>
      </c>
      <c r="J717" s="16"/>
      <c r="K717" s="16">
        <f t="shared" si="23"/>
        <v>0</v>
      </c>
    </row>
    <row r="718" spans="1:11" ht="15" hidden="1" thickTop="1" thickBot="1">
      <c r="A718" s="15"/>
      <c r="B718" s="15"/>
      <c r="C718" s="15"/>
      <c r="D718" s="15" t="str">
        <f>IFERROR(VLOOKUP(C718,الأكواد!$A$3:$F$1037,2,FALSE),"")</f>
        <v/>
      </c>
      <c r="E718" s="15" t="str">
        <f>IFERROR(VLOOKUP(C718,الأكواد!$A$3:$F$1037,3,FALSE),"")</f>
        <v/>
      </c>
      <c r="F718" s="15"/>
      <c r="G718" s="15"/>
      <c r="H718" s="16">
        <f>IFERROR(VLOOKUP(C718,الأكواد!$A$3:$F$1037,5,FALSE),0)</f>
        <v>0</v>
      </c>
      <c r="I718" s="16">
        <f t="shared" si="22"/>
        <v>0</v>
      </c>
      <c r="J718" s="16"/>
      <c r="K718" s="16">
        <f t="shared" si="23"/>
        <v>0</v>
      </c>
    </row>
    <row r="719" spans="1:11" ht="15" hidden="1" thickTop="1" thickBot="1">
      <c r="A719" s="15"/>
      <c r="B719" s="15"/>
      <c r="C719" s="15"/>
      <c r="D719" s="15" t="str">
        <f>IFERROR(VLOOKUP(C719,الأكواد!$A$3:$F$1037,2,FALSE),"")</f>
        <v/>
      </c>
      <c r="E719" s="15" t="str">
        <f>IFERROR(VLOOKUP(C719,الأكواد!$A$3:$F$1037,3,FALSE),"")</f>
        <v/>
      </c>
      <c r="F719" s="15"/>
      <c r="G719" s="15"/>
      <c r="H719" s="16">
        <f>IFERROR(VLOOKUP(C719,الأكواد!$A$3:$F$1037,5,FALSE),0)</f>
        <v>0</v>
      </c>
      <c r="I719" s="16">
        <f t="shared" si="22"/>
        <v>0</v>
      </c>
      <c r="J719" s="16"/>
      <c r="K719" s="16">
        <f t="shared" si="23"/>
        <v>0</v>
      </c>
    </row>
    <row r="720" spans="1:11" ht="15" hidden="1" thickTop="1" thickBot="1">
      <c r="A720" s="15"/>
      <c r="B720" s="15"/>
      <c r="C720" s="15"/>
      <c r="D720" s="15" t="str">
        <f>IFERROR(VLOOKUP(C720,الأكواد!$A$3:$F$1037,2,FALSE),"")</f>
        <v/>
      </c>
      <c r="E720" s="15" t="str">
        <f>IFERROR(VLOOKUP(C720,الأكواد!$A$3:$F$1037,3,FALSE),"")</f>
        <v/>
      </c>
      <c r="F720" s="15"/>
      <c r="G720" s="15"/>
      <c r="H720" s="16">
        <f>IFERROR(VLOOKUP(C720,الأكواد!$A$3:$F$1037,5,FALSE),0)</f>
        <v>0</v>
      </c>
      <c r="I720" s="16">
        <f t="shared" si="22"/>
        <v>0</v>
      </c>
      <c r="J720" s="16"/>
      <c r="K720" s="16">
        <f t="shared" si="23"/>
        <v>0</v>
      </c>
    </row>
    <row r="721" spans="1:11" ht="15" hidden="1" thickTop="1" thickBot="1">
      <c r="A721" s="15"/>
      <c r="B721" s="15"/>
      <c r="C721" s="15"/>
      <c r="D721" s="15" t="str">
        <f>IFERROR(VLOOKUP(C721,الأكواد!$A$3:$F$1037,2,FALSE),"")</f>
        <v/>
      </c>
      <c r="E721" s="15" t="str">
        <f>IFERROR(VLOOKUP(C721,الأكواد!$A$3:$F$1037,3,FALSE),"")</f>
        <v/>
      </c>
      <c r="F721" s="15"/>
      <c r="G721" s="15"/>
      <c r="H721" s="16">
        <f>IFERROR(VLOOKUP(C721,الأكواد!$A$3:$F$1037,5,FALSE),0)</f>
        <v>0</v>
      </c>
      <c r="I721" s="16">
        <f t="shared" si="22"/>
        <v>0</v>
      </c>
      <c r="J721" s="16"/>
      <c r="K721" s="16">
        <f t="shared" si="23"/>
        <v>0</v>
      </c>
    </row>
    <row r="722" spans="1:11" ht="15" hidden="1" thickTop="1" thickBot="1">
      <c r="A722" s="15"/>
      <c r="B722" s="15"/>
      <c r="C722" s="15"/>
      <c r="D722" s="15" t="str">
        <f>IFERROR(VLOOKUP(C722,الأكواد!$A$3:$F$1037,2,FALSE),"")</f>
        <v/>
      </c>
      <c r="E722" s="15" t="str">
        <f>IFERROR(VLOOKUP(C722,الأكواد!$A$3:$F$1037,3,FALSE),"")</f>
        <v/>
      </c>
      <c r="F722" s="15"/>
      <c r="G722" s="15"/>
      <c r="H722" s="16">
        <f>IFERROR(VLOOKUP(C722,الأكواد!$A$3:$F$1037,5,FALSE),0)</f>
        <v>0</v>
      </c>
      <c r="I722" s="16">
        <f t="shared" si="22"/>
        <v>0</v>
      </c>
      <c r="J722" s="16"/>
      <c r="K722" s="16">
        <f t="shared" si="23"/>
        <v>0</v>
      </c>
    </row>
    <row r="723" spans="1:11" ht="15" hidden="1" thickTop="1" thickBot="1">
      <c r="A723" s="15"/>
      <c r="B723" s="15"/>
      <c r="C723" s="15"/>
      <c r="D723" s="15" t="str">
        <f>IFERROR(VLOOKUP(C723,الأكواد!$A$3:$F$1037,2,FALSE),"")</f>
        <v/>
      </c>
      <c r="E723" s="15" t="str">
        <f>IFERROR(VLOOKUP(C723,الأكواد!$A$3:$F$1037,3,FALSE),"")</f>
        <v/>
      </c>
      <c r="F723" s="15"/>
      <c r="G723" s="15"/>
      <c r="H723" s="16">
        <f>IFERROR(VLOOKUP(C723,الأكواد!$A$3:$F$1037,5,FALSE),0)</f>
        <v>0</v>
      </c>
      <c r="I723" s="16">
        <f t="shared" si="22"/>
        <v>0</v>
      </c>
      <c r="J723" s="16"/>
      <c r="K723" s="16">
        <f t="shared" si="23"/>
        <v>0</v>
      </c>
    </row>
    <row r="724" spans="1:11" ht="15" hidden="1" thickTop="1" thickBot="1">
      <c r="A724" s="15"/>
      <c r="B724" s="15"/>
      <c r="C724" s="15"/>
      <c r="D724" s="15" t="str">
        <f>IFERROR(VLOOKUP(C724,الأكواد!$A$3:$F$1037,2,FALSE),"")</f>
        <v/>
      </c>
      <c r="E724" s="15" t="str">
        <f>IFERROR(VLOOKUP(C724,الأكواد!$A$3:$F$1037,3,FALSE),"")</f>
        <v/>
      </c>
      <c r="F724" s="15"/>
      <c r="G724" s="15"/>
      <c r="H724" s="16">
        <f>IFERROR(VLOOKUP(C724,الأكواد!$A$3:$F$1037,5,FALSE),0)</f>
        <v>0</v>
      </c>
      <c r="I724" s="16">
        <f t="shared" si="22"/>
        <v>0</v>
      </c>
      <c r="J724" s="16"/>
      <c r="K724" s="16">
        <f t="shared" si="23"/>
        <v>0</v>
      </c>
    </row>
    <row r="725" spans="1:11" ht="15" hidden="1" thickTop="1" thickBot="1">
      <c r="A725" s="15"/>
      <c r="B725" s="15"/>
      <c r="C725" s="15"/>
      <c r="D725" s="15" t="str">
        <f>IFERROR(VLOOKUP(C725,الأكواد!$A$3:$F$1037,2,FALSE),"")</f>
        <v/>
      </c>
      <c r="E725" s="15" t="str">
        <f>IFERROR(VLOOKUP(C725,الأكواد!$A$3:$F$1037,3,FALSE),"")</f>
        <v/>
      </c>
      <c r="F725" s="15"/>
      <c r="G725" s="15"/>
      <c r="H725" s="16">
        <f>IFERROR(VLOOKUP(C725,الأكواد!$A$3:$F$1037,5,FALSE),0)</f>
        <v>0</v>
      </c>
      <c r="I725" s="16">
        <f t="shared" si="22"/>
        <v>0</v>
      </c>
      <c r="J725" s="16"/>
      <c r="K725" s="16">
        <f t="shared" si="23"/>
        <v>0</v>
      </c>
    </row>
    <row r="726" spans="1:11" ht="15" hidden="1" thickTop="1" thickBot="1">
      <c r="A726" s="15"/>
      <c r="B726" s="15"/>
      <c r="C726" s="15"/>
      <c r="D726" s="15" t="str">
        <f>IFERROR(VLOOKUP(C726,الأكواد!$A$3:$F$1037,2,FALSE),"")</f>
        <v/>
      </c>
      <c r="E726" s="15" t="str">
        <f>IFERROR(VLOOKUP(C726,الأكواد!$A$3:$F$1037,3,FALSE),"")</f>
        <v/>
      </c>
      <c r="F726" s="15"/>
      <c r="G726" s="15"/>
      <c r="H726" s="16">
        <f>IFERROR(VLOOKUP(C726,الأكواد!$A$3:$F$1037,5,FALSE),0)</f>
        <v>0</v>
      </c>
      <c r="I726" s="16">
        <f t="shared" si="22"/>
        <v>0</v>
      </c>
      <c r="J726" s="16"/>
      <c r="K726" s="16">
        <f t="shared" si="23"/>
        <v>0</v>
      </c>
    </row>
    <row r="727" spans="1:11" ht="15" hidden="1" thickTop="1" thickBot="1">
      <c r="A727" s="15"/>
      <c r="B727" s="15"/>
      <c r="C727" s="15"/>
      <c r="D727" s="15" t="str">
        <f>IFERROR(VLOOKUP(C727,الأكواد!$A$3:$F$1037,2,FALSE),"")</f>
        <v/>
      </c>
      <c r="E727" s="15" t="str">
        <f>IFERROR(VLOOKUP(C727,الأكواد!$A$3:$F$1037,3,FALSE),"")</f>
        <v/>
      </c>
      <c r="F727" s="15"/>
      <c r="G727" s="15"/>
      <c r="H727" s="16">
        <f>IFERROR(VLOOKUP(C727,الأكواد!$A$3:$F$1037,5,FALSE),0)</f>
        <v>0</v>
      </c>
      <c r="I727" s="16">
        <f t="shared" si="22"/>
        <v>0</v>
      </c>
      <c r="J727" s="16"/>
      <c r="K727" s="16">
        <f t="shared" si="23"/>
        <v>0</v>
      </c>
    </row>
    <row r="728" spans="1:11" ht="15" hidden="1" thickTop="1" thickBot="1">
      <c r="A728" s="15"/>
      <c r="B728" s="15"/>
      <c r="C728" s="15"/>
      <c r="D728" s="15" t="str">
        <f>IFERROR(VLOOKUP(C728,الأكواد!$A$3:$F$1037,2,FALSE),"")</f>
        <v/>
      </c>
      <c r="E728" s="15" t="str">
        <f>IFERROR(VLOOKUP(C728,الأكواد!$A$3:$F$1037,3,FALSE),"")</f>
        <v/>
      </c>
      <c r="F728" s="15"/>
      <c r="G728" s="15"/>
      <c r="H728" s="16">
        <f>IFERROR(VLOOKUP(C728,الأكواد!$A$3:$F$1037,5,FALSE),0)</f>
        <v>0</v>
      </c>
      <c r="I728" s="16">
        <f t="shared" si="22"/>
        <v>0</v>
      </c>
      <c r="J728" s="16"/>
      <c r="K728" s="16">
        <f t="shared" si="23"/>
        <v>0</v>
      </c>
    </row>
    <row r="729" spans="1:11" ht="15" hidden="1" thickTop="1" thickBot="1">
      <c r="A729" s="15"/>
      <c r="B729" s="15"/>
      <c r="C729" s="15"/>
      <c r="D729" s="15" t="str">
        <f>IFERROR(VLOOKUP(C729,الأكواد!$A$3:$F$1037,2,FALSE),"")</f>
        <v/>
      </c>
      <c r="E729" s="15" t="str">
        <f>IFERROR(VLOOKUP(C729,الأكواد!$A$3:$F$1037,3,FALSE),"")</f>
        <v/>
      </c>
      <c r="F729" s="15"/>
      <c r="G729" s="15"/>
      <c r="H729" s="16">
        <f>IFERROR(VLOOKUP(C729,الأكواد!$A$3:$F$1037,5,FALSE),0)</f>
        <v>0</v>
      </c>
      <c r="I729" s="16">
        <f t="shared" si="22"/>
        <v>0</v>
      </c>
      <c r="J729" s="16"/>
      <c r="K729" s="16">
        <f t="shared" si="23"/>
        <v>0</v>
      </c>
    </row>
    <row r="730" spans="1:11" ht="15" hidden="1" thickTop="1" thickBot="1">
      <c r="A730" s="15"/>
      <c r="B730" s="15"/>
      <c r="C730" s="15"/>
      <c r="D730" s="15" t="str">
        <f>IFERROR(VLOOKUP(C730,الأكواد!$A$3:$F$1037,2,FALSE),"")</f>
        <v/>
      </c>
      <c r="E730" s="15" t="str">
        <f>IFERROR(VLOOKUP(C730,الأكواد!$A$3:$F$1037,3,FALSE),"")</f>
        <v/>
      </c>
      <c r="F730" s="15"/>
      <c r="G730" s="15"/>
      <c r="H730" s="16">
        <f>IFERROR(VLOOKUP(C730,الأكواد!$A$3:$F$1037,5,FALSE),0)</f>
        <v>0</v>
      </c>
      <c r="I730" s="16">
        <f t="shared" si="22"/>
        <v>0</v>
      </c>
      <c r="J730" s="16"/>
      <c r="K730" s="16">
        <f t="shared" si="23"/>
        <v>0</v>
      </c>
    </row>
    <row r="731" spans="1:11" ht="15" hidden="1" thickTop="1" thickBot="1">
      <c r="A731" s="15"/>
      <c r="B731" s="15"/>
      <c r="C731" s="15"/>
      <c r="D731" s="15" t="str">
        <f>IFERROR(VLOOKUP(C731,الأكواد!$A$3:$F$1037,2,FALSE),"")</f>
        <v/>
      </c>
      <c r="E731" s="15" t="str">
        <f>IFERROR(VLOOKUP(C731,الأكواد!$A$3:$F$1037,3,FALSE),"")</f>
        <v/>
      </c>
      <c r="F731" s="15"/>
      <c r="G731" s="15"/>
      <c r="H731" s="16">
        <f>IFERROR(VLOOKUP(C731,الأكواد!$A$3:$F$1037,5,FALSE),0)</f>
        <v>0</v>
      </c>
      <c r="I731" s="16">
        <f t="shared" si="22"/>
        <v>0</v>
      </c>
      <c r="J731" s="16"/>
      <c r="K731" s="16">
        <f t="shared" si="23"/>
        <v>0</v>
      </c>
    </row>
    <row r="732" spans="1:11" ht="15" hidden="1" thickTop="1" thickBot="1">
      <c r="A732" s="15"/>
      <c r="B732" s="15"/>
      <c r="C732" s="15"/>
      <c r="D732" s="15" t="str">
        <f>IFERROR(VLOOKUP(C732,الأكواد!$A$3:$F$1037,2,FALSE),"")</f>
        <v/>
      </c>
      <c r="E732" s="15" t="str">
        <f>IFERROR(VLOOKUP(C732,الأكواد!$A$3:$F$1037,3,FALSE),"")</f>
        <v/>
      </c>
      <c r="F732" s="15"/>
      <c r="G732" s="15"/>
      <c r="H732" s="16">
        <f>IFERROR(VLOOKUP(C732,الأكواد!$A$3:$F$1037,5,FALSE),0)</f>
        <v>0</v>
      </c>
      <c r="I732" s="16">
        <f t="shared" si="22"/>
        <v>0</v>
      </c>
      <c r="J732" s="16"/>
      <c r="K732" s="16">
        <f t="shared" si="23"/>
        <v>0</v>
      </c>
    </row>
    <row r="733" spans="1:11" ht="15" hidden="1" thickTop="1" thickBot="1">
      <c r="A733" s="15"/>
      <c r="B733" s="15"/>
      <c r="C733" s="15"/>
      <c r="D733" s="15" t="str">
        <f>IFERROR(VLOOKUP(C733,الأكواد!$A$3:$F$1037,2,FALSE),"")</f>
        <v/>
      </c>
      <c r="E733" s="15" t="str">
        <f>IFERROR(VLOOKUP(C733,الأكواد!$A$3:$F$1037,3,FALSE),"")</f>
        <v/>
      </c>
      <c r="F733" s="15"/>
      <c r="G733" s="15"/>
      <c r="H733" s="16">
        <f>IFERROR(VLOOKUP(C733,الأكواد!$A$3:$F$1037,5,FALSE),0)</f>
        <v>0</v>
      </c>
      <c r="I733" s="16">
        <f t="shared" si="22"/>
        <v>0</v>
      </c>
      <c r="J733" s="16"/>
      <c r="K733" s="16">
        <f t="shared" si="23"/>
        <v>0</v>
      </c>
    </row>
    <row r="734" spans="1:11" ht="15" hidden="1" thickTop="1" thickBot="1">
      <c r="A734" s="15"/>
      <c r="B734" s="15"/>
      <c r="C734" s="15"/>
      <c r="D734" s="15" t="str">
        <f>IFERROR(VLOOKUP(C734,الأكواد!$A$3:$F$1037,2,FALSE),"")</f>
        <v/>
      </c>
      <c r="E734" s="15" t="str">
        <f>IFERROR(VLOOKUP(C734,الأكواد!$A$3:$F$1037,3,FALSE),"")</f>
        <v/>
      </c>
      <c r="F734" s="15"/>
      <c r="G734" s="15"/>
      <c r="H734" s="16">
        <f>IFERROR(VLOOKUP(C734,الأكواد!$A$3:$F$1037,5,FALSE),0)</f>
        <v>0</v>
      </c>
      <c r="I734" s="16">
        <f t="shared" si="22"/>
        <v>0</v>
      </c>
      <c r="J734" s="16"/>
      <c r="K734" s="16">
        <f t="shared" si="23"/>
        <v>0</v>
      </c>
    </row>
    <row r="735" spans="1:11" ht="15" hidden="1" thickTop="1" thickBot="1">
      <c r="A735" s="15"/>
      <c r="B735" s="15"/>
      <c r="C735" s="15"/>
      <c r="D735" s="15" t="str">
        <f>IFERROR(VLOOKUP(C735,الأكواد!$A$3:$F$1037,2,FALSE),"")</f>
        <v/>
      </c>
      <c r="E735" s="15" t="str">
        <f>IFERROR(VLOOKUP(C735,الأكواد!$A$3:$F$1037,3,FALSE),"")</f>
        <v/>
      </c>
      <c r="F735" s="15"/>
      <c r="G735" s="15"/>
      <c r="H735" s="16">
        <f>IFERROR(VLOOKUP(C735,الأكواد!$A$3:$F$1037,5,FALSE),0)</f>
        <v>0</v>
      </c>
      <c r="I735" s="16">
        <f t="shared" si="22"/>
        <v>0</v>
      </c>
      <c r="J735" s="16"/>
      <c r="K735" s="16">
        <f t="shared" si="23"/>
        <v>0</v>
      </c>
    </row>
    <row r="736" spans="1:11" ht="15" hidden="1" thickTop="1" thickBot="1">
      <c r="A736" s="15"/>
      <c r="B736" s="15"/>
      <c r="C736" s="15"/>
      <c r="D736" s="15" t="str">
        <f>IFERROR(VLOOKUP(C736,الأكواد!$A$3:$F$1037,2,FALSE),"")</f>
        <v/>
      </c>
      <c r="E736" s="15" t="str">
        <f>IFERROR(VLOOKUP(C736,الأكواد!$A$3:$F$1037,3,FALSE),"")</f>
        <v/>
      </c>
      <c r="F736" s="15"/>
      <c r="G736" s="15"/>
      <c r="H736" s="16">
        <f>IFERROR(VLOOKUP(C736,الأكواد!$A$3:$F$1037,5,FALSE),0)</f>
        <v>0</v>
      </c>
      <c r="I736" s="16">
        <f t="shared" si="22"/>
        <v>0</v>
      </c>
      <c r="J736" s="16"/>
      <c r="K736" s="16">
        <f t="shared" si="23"/>
        <v>0</v>
      </c>
    </row>
    <row r="737" spans="1:11" ht="15" hidden="1" thickTop="1" thickBot="1">
      <c r="A737" s="15"/>
      <c r="B737" s="15"/>
      <c r="C737" s="15"/>
      <c r="D737" s="15" t="str">
        <f>IFERROR(VLOOKUP(C737,الأكواد!$A$3:$F$1037,2,FALSE),"")</f>
        <v/>
      </c>
      <c r="E737" s="15" t="str">
        <f>IFERROR(VLOOKUP(C737,الأكواد!$A$3:$F$1037,3,FALSE),"")</f>
        <v/>
      </c>
      <c r="F737" s="15"/>
      <c r="G737" s="15"/>
      <c r="H737" s="16">
        <f>IFERROR(VLOOKUP(C737,الأكواد!$A$3:$F$1037,5,FALSE),0)</f>
        <v>0</v>
      </c>
      <c r="I737" s="16">
        <f t="shared" si="22"/>
        <v>0</v>
      </c>
      <c r="J737" s="16"/>
      <c r="K737" s="16">
        <f t="shared" si="23"/>
        <v>0</v>
      </c>
    </row>
    <row r="738" spans="1:11" ht="15" hidden="1" thickTop="1" thickBot="1">
      <c r="A738" s="15"/>
      <c r="B738" s="15"/>
      <c r="C738" s="15"/>
      <c r="D738" s="15" t="str">
        <f>IFERROR(VLOOKUP(C738,الأكواد!$A$3:$F$1037,2,FALSE),"")</f>
        <v/>
      </c>
      <c r="E738" s="15" t="str">
        <f>IFERROR(VLOOKUP(C738,الأكواد!$A$3:$F$1037,3,FALSE),"")</f>
        <v/>
      </c>
      <c r="F738" s="15"/>
      <c r="G738" s="15"/>
      <c r="H738" s="16">
        <f>IFERROR(VLOOKUP(C738,الأكواد!$A$3:$F$1037,5,FALSE),0)</f>
        <v>0</v>
      </c>
      <c r="I738" s="16">
        <f t="shared" si="22"/>
        <v>0</v>
      </c>
      <c r="J738" s="16"/>
      <c r="K738" s="16">
        <f t="shared" si="23"/>
        <v>0</v>
      </c>
    </row>
    <row r="739" spans="1:11" ht="15" hidden="1" thickTop="1" thickBot="1">
      <c r="A739" s="15"/>
      <c r="B739" s="15"/>
      <c r="C739" s="15"/>
      <c r="D739" s="15" t="str">
        <f>IFERROR(VLOOKUP(C739,الأكواد!$A$3:$F$1037,2,FALSE),"")</f>
        <v/>
      </c>
      <c r="E739" s="15" t="str">
        <f>IFERROR(VLOOKUP(C739,الأكواد!$A$3:$F$1037,3,FALSE),"")</f>
        <v/>
      </c>
      <c r="F739" s="15"/>
      <c r="G739" s="15"/>
      <c r="H739" s="16">
        <f>IFERROR(VLOOKUP(C739,الأكواد!$A$3:$F$1037,5,FALSE),0)</f>
        <v>0</v>
      </c>
      <c r="I739" s="16">
        <f t="shared" si="22"/>
        <v>0</v>
      </c>
      <c r="J739" s="16"/>
      <c r="K739" s="16">
        <f t="shared" si="23"/>
        <v>0</v>
      </c>
    </row>
    <row r="740" spans="1:11" ht="15" hidden="1" thickTop="1" thickBot="1">
      <c r="A740" s="15"/>
      <c r="B740" s="15"/>
      <c r="C740" s="15"/>
      <c r="D740" s="15" t="str">
        <f>IFERROR(VLOOKUP(C740,الأكواد!$A$3:$F$1037,2,FALSE),"")</f>
        <v/>
      </c>
      <c r="E740" s="15" t="str">
        <f>IFERROR(VLOOKUP(C740,الأكواد!$A$3:$F$1037,3,FALSE),"")</f>
        <v/>
      </c>
      <c r="F740" s="15"/>
      <c r="G740" s="15"/>
      <c r="H740" s="16">
        <f>IFERROR(VLOOKUP(C740,الأكواد!$A$3:$F$1037,5,FALSE),0)</f>
        <v>0</v>
      </c>
      <c r="I740" s="16">
        <f t="shared" si="22"/>
        <v>0</v>
      </c>
      <c r="J740" s="16"/>
      <c r="K740" s="16">
        <f t="shared" si="23"/>
        <v>0</v>
      </c>
    </row>
    <row r="741" spans="1:11" ht="15" hidden="1" thickTop="1" thickBot="1">
      <c r="A741" s="15"/>
      <c r="B741" s="15"/>
      <c r="C741" s="15"/>
      <c r="D741" s="15" t="str">
        <f>IFERROR(VLOOKUP(C741,الأكواد!$A$3:$F$1037,2,FALSE),"")</f>
        <v/>
      </c>
      <c r="E741" s="15" t="str">
        <f>IFERROR(VLOOKUP(C741,الأكواد!$A$3:$F$1037,3,FALSE),"")</f>
        <v/>
      </c>
      <c r="F741" s="15"/>
      <c r="G741" s="15"/>
      <c r="H741" s="16">
        <f>IFERROR(VLOOKUP(C741,الأكواد!$A$3:$F$1037,5,FALSE),0)</f>
        <v>0</v>
      </c>
      <c r="I741" s="16">
        <f t="shared" si="22"/>
        <v>0</v>
      </c>
      <c r="J741" s="16"/>
      <c r="K741" s="16">
        <f t="shared" si="23"/>
        <v>0</v>
      </c>
    </row>
    <row r="742" spans="1:11" ht="15" hidden="1" thickTop="1" thickBot="1">
      <c r="A742" s="15"/>
      <c r="B742" s="15"/>
      <c r="C742" s="15"/>
      <c r="D742" s="15" t="str">
        <f>IFERROR(VLOOKUP(C742,الأكواد!$A$3:$F$1037,2,FALSE),"")</f>
        <v/>
      </c>
      <c r="E742" s="15" t="str">
        <f>IFERROR(VLOOKUP(C742,الأكواد!$A$3:$F$1037,3,FALSE),"")</f>
        <v/>
      </c>
      <c r="F742" s="15"/>
      <c r="G742" s="15"/>
      <c r="H742" s="16">
        <f>IFERROR(VLOOKUP(C742,الأكواد!$A$3:$F$1037,5,FALSE),0)</f>
        <v>0</v>
      </c>
      <c r="I742" s="16">
        <f t="shared" si="22"/>
        <v>0</v>
      </c>
      <c r="J742" s="16"/>
      <c r="K742" s="16">
        <f t="shared" si="23"/>
        <v>0</v>
      </c>
    </row>
    <row r="743" spans="1:11" ht="15" hidden="1" thickTop="1" thickBot="1">
      <c r="A743" s="15"/>
      <c r="B743" s="15"/>
      <c r="C743" s="15"/>
      <c r="D743" s="15" t="str">
        <f>IFERROR(VLOOKUP(C743,الأكواد!$A$3:$F$1037,2,FALSE),"")</f>
        <v/>
      </c>
      <c r="E743" s="15" t="str">
        <f>IFERROR(VLOOKUP(C743,الأكواد!$A$3:$F$1037,3,FALSE),"")</f>
        <v/>
      </c>
      <c r="F743" s="15"/>
      <c r="G743" s="15"/>
      <c r="H743" s="16">
        <f>IFERROR(VLOOKUP(C743,الأكواد!$A$3:$F$1037,5,FALSE),0)</f>
        <v>0</v>
      </c>
      <c r="I743" s="16">
        <f t="shared" si="22"/>
        <v>0</v>
      </c>
      <c r="J743" s="16"/>
      <c r="K743" s="16">
        <f t="shared" si="23"/>
        <v>0</v>
      </c>
    </row>
    <row r="744" spans="1:11" ht="15" hidden="1" thickTop="1" thickBot="1">
      <c r="A744" s="15"/>
      <c r="B744" s="15"/>
      <c r="C744" s="15"/>
      <c r="D744" s="15" t="str">
        <f>IFERROR(VLOOKUP(C744,الأكواد!$A$3:$F$1037,2,FALSE),"")</f>
        <v/>
      </c>
      <c r="E744" s="15" t="str">
        <f>IFERROR(VLOOKUP(C744,الأكواد!$A$3:$F$1037,3,FALSE),"")</f>
        <v/>
      </c>
      <c r="F744" s="15"/>
      <c r="G744" s="15"/>
      <c r="H744" s="16">
        <f>IFERROR(VLOOKUP(C744,الأكواد!$A$3:$F$1037,5,FALSE),0)</f>
        <v>0</v>
      </c>
      <c r="I744" s="16">
        <f t="shared" si="22"/>
        <v>0</v>
      </c>
      <c r="J744" s="16"/>
      <c r="K744" s="16">
        <f t="shared" si="23"/>
        <v>0</v>
      </c>
    </row>
    <row r="745" spans="1:11" ht="15" hidden="1" thickTop="1" thickBot="1">
      <c r="A745" s="15"/>
      <c r="B745" s="15"/>
      <c r="C745" s="15"/>
      <c r="D745" s="15" t="str">
        <f>IFERROR(VLOOKUP(C745,الأكواد!$A$3:$F$1037,2,FALSE),"")</f>
        <v/>
      </c>
      <c r="E745" s="15" t="str">
        <f>IFERROR(VLOOKUP(C745,الأكواد!$A$3:$F$1037,3,FALSE),"")</f>
        <v/>
      </c>
      <c r="F745" s="15"/>
      <c r="G745" s="15"/>
      <c r="H745" s="16">
        <f>IFERROR(VLOOKUP(C745,الأكواد!$A$3:$F$1037,5,FALSE),0)</f>
        <v>0</v>
      </c>
      <c r="I745" s="16">
        <f t="shared" si="22"/>
        <v>0</v>
      </c>
      <c r="J745" s="16"/>
      <c r="K745" s="16">
        <f t="shared" si="23"/>
        <v>0</v>
      </c>
    </row>
    <row r="746" spans="1:11" ht="15" hidden="1" thickTop="1" thickBot="1">
      <c r="A746" s="15"/>
      <c r="B746" s="15"/>
      <c r="C746" s="15"/>
      <c r="D746" s="15" t="str">
        <f>IFERROR(VLOOKUP(C746,الأكواد!$A$3:$F$1037,2,FALSE),"")</f>
        <v/>
      </c>
      <c r="E746" s="15" t="str">
        <f>IFERROR(VLOOKUP(C746,الأكواد!$A$3:$F$1037,3,FALSE),"")</f>
        <v/>
      </c>
      <c r="F746" s="15"/>
      <c r="G746" s="15"/>
      <c r="H746" s="16">
        <f>IFERROR(VLOOKUP(C746,الأكواد!$A$3:$F$1037,5,FALSE),0)</f>
        <v>0</v>
      </c>
      <c r="I746" s="16">
        <f t="shared" si="22"/>
        <v>0</v>
      </c>
      <c r="J746" s="16"/>
      <c r="K746" s="16">
        <f t="shared" si="23"/>
        <v>0</v>
      </c>
    </row>
    <row r="747" spans="1:11" ht="15" hidden="1" thickTop="1" thickBot="1">
      <c r="A747" s="15"/>
      <c r="B747" s="15"/>
      <c r="C747" s="15"/>
      <c r="D747" s="15" t="str">
        <f>IFERROR(VLOOKUP(C747,الأكواد!$A$3:$F$1037,2,FALSE),"")</f>
        <v/>
      </c>
      <c r="E747" s="15" t="str">
        <f>IFERROR(VLOOKUP(C747,الأكواد!$A$3:$F$1037,3,FALSE),"")</f>
        <v/>
      </c>
      <c r="F747" s="15"/>
      <c r="G747" s="15"/>
      <c r="H747" s="16">
        <f>IFERROR(VLOOKUP(C747,الأكواد!$A$3:$F$1037,5,FALSE),0)</f>
        <v>0</v>
      </c>
      <c r="I747" s="16">
        <f t="shared" si="22"/>
        <v>0</v>
      </c>
      <c r="J747" s="16"/>
      <c r="K747" s="16">
        <f t="shared" si="23"/>
        <v>0</v>
      </c>
    </row>
    <row r="748" spans="1:11" ht="15" hidden="1" thickTop="1" thickBot="1">
      <c r="A748" s="15"/>
      <c r="B748" s="15"/>
      <c r="C748" s="15"/>
      <c r="D748" s="15" t="str">
        <f>IFERROR(VLOOKUP(C748,الأكواد!$A$3:$F$1037,2,FALSE),"")</f>
        <v/>
      </c>
      <c r="E748" s="15" t="str">
        <f>IFERROR(VLOOKUP(C748,الأكواد!$A$3:$F$1037,3,FALSE),"")</f>
        <v/>
      </c>
      <c r="F748" s="15"/>
      <c r="G748" s="15"/>
      <c r="H748" s="16">
        <f>IFERROR(VLOOKUP(C748,الأكواد!$A$3:$F$1037,5,FALSE),0)</f>
        <v>0</v>
      </c>
      <c r="I748" s="16">
        <f t="shared" si="22"/>
        <v>0</v>
      </c>
      <c r="J748" s="16"/>
      <c r="K748" s="16">
        <f t="shared" si="23"/>
        <v>0</v>
      </c>
    </row>
    <row r="749" spans="1:11" ht="15" hidden="1" thickTop="1" thickBot="1">
      <c r="A749" s="15"/>
      <c r="B749" s="15"/>
      <c r="C749" s="15"/>
      <c r="D749" s="15" t="str">
        <f>IFERROR(VLOOKUP(C749,الأكواد!$A$3:$F$1037,2,FALSE),"")</f>
        <v/>
      </c>
      <c r="E749" s="15" t="str">
        <f>IFERROR(VLOOKUP(C749,الأكواد!$A$3:$F$1037,3,FALSE),"")</f>
        <v/>
      </c>
      <c r="F749" s="15"/>
      <c r="G749" s="15"/>
      <c r="H749" s="16">
        <f>IFERROR(VLOOKUP(C749,الأكواد!$A$3:$F$1037,5,FALSE),0)</f>
        <v>0</v>
      </c>
      <c r="I749" s="16">
        <f t="shared" si="22"/>
        <v>0</v>
      </c>
      <c r="J749" s="16"/>
      <c r="K749" s="16">
        <f t="shared" si="23"/>
        <v>0</v>
      </c>
    </row>
    <row r="750" spans="1:11" ht="15" hidden="1" thickTop="1" thickBot="1">
      <c r="A750" s="15"/>
      <c r="B750" s="15"/>
      <c r="C750" s="15"/>
      <c r="D750" s="15" t="str">
        <f>IFERROR(VLOOKUP(C750,الأكواد!$A$3:$F$1037,2,FALSE),"")</f>
        <v/>
      </c>
      <c r="E750" s="15" t="str">
        <f>IFERROR(VLOOKUP(C750,الأكواد!$A$3:$F$1037,3,FALSE),"")</f>
        <v/>
      </c>
      <c r="F750" s="15"/>
      <c r="G750" s="15"/>
      <c r="H750" s="16">
        <f>IFERROR(VLOOKUP(C750,الأكواد!$A$3:$F$1037,5,FALSE),0)</f>
        <v>0</v>
      </c>
      <c r="I750" s="16">
        <f t="shared" si="22"/>
        <v>0</v>
      </c>
      <c r="J750" s="16"/>
      <c r="K750" s="16">
        <f t="shared" si="23"/>
        <v>0</v>
      </c>
    </row>
    <row r="751" spans="1:11" ht="15" hidden="1" thickTop="1" thickBot="1">
      <c r="A751" s="15"/>
      <c r="B751" s="15"/>
      <c r="C751" s="15"/>
      <c r="D751" s="15" t="str">
        <f>IFERROR(VLOOKUP(C751,الأكواد!$A$3:$F$1037,2,FALSE),"")</f>
        <v/>
      </c>
      <c r="E751" s="15" t="str">
        <f>IFERROR(VLOOKUP(C751,الأكواد!$A$3:$F$1037,3,FALSE),"")</f>
        <v/>
      </c>
      <c r="F751" s="15"/>
      <c r="G751" s="15"/>
      <c r="H751" s="16">
        <f>IFERROR(VLOOKUP(C751,الأكواد!$A$3:$F$1037,5,FALSE),0)</f>
        <v>0</v>
      </c>
      <c r="I751" s="16">
        <f t="shared" si="22"/>
        <v>0</v>
      </c>
      <c r="J751" s="16"/>
      <c r="K751" s="16">
        <f t="shared" si="23"/>
        <v>0</v>
      </c>
    </row>
    <row r="752" spans="1:11" ht="15" hidden="1" thickTop="1" thickBot="1">
      <c r="A752" s="15"/>
      <c r="B752" s="15"/>
      <c r="C752" s="15"/>
      <c r="D752" s="15" t="str">
        <f>IFERROR(VLOOKUP(C752,الأكواد!$A$3:$F$1037,2,FALSE),"")</f>
        <v/>
      </c>
      <c r="E752" s="15" t="str">
        <f>IFERROR(VLOOKUP(C752,الأكواد!$A$3:$F$1037,3,FALSE),"")</f>
        <v/>
      </c>
      <c r="F752" s="15"/>
      <c r="G752" s="15"/>
      <c r="H752" s="16">
        <f>IFERROR(VLOOKUP(C752,الأكواد!$A$3:$F$1037,5,FALSE),0)</f>
        <v>0</v>
      </c>
      <c r="I752" s="16">
        <f t="shared" si="22"/>
        <v>0</v>
      </c>
      <c r="J752" s="16"/>
      <c r="K752" s="16">
        <f t="shared" si="23"/>
        <v>0</v>
      </c>
    </row>
    <row r="753" spans="1:11" ht="15" hidden="1" thickTop="1" thickBot="1">
      <c r="A753" s="15"/>
      <c r="B753" s="15"/>
      <c r="C753" s="15"/>
      <c r="D753" s="15" t="str">
        <f>IFERROR(VLOOKUP(C753,الأكواد!$A$3:$F$1037,2,FALSE),"")</f>
        <v/>
      </c>
      <c r="E753" s="15" t="str">
        <f>IFERROR(VLOOKUP(C753,الأكواد!$A$3:$F$1037,3,FALSE),"")</f>
        <v/>
      </c>
      <c r="F753" s="15"/>
      <c r="G753" s="15"/>
      <c r="H753" s="16">
        <f>IFERROR(VLOOKUP(C753,الأكواد!$A$3:$F$1037,5,FALSE),0)</f>
        <v>0</v>
      </c>
      <c r="I753" s="16">
        <f t="shared" si="22"/>
        <v>0</v>
      </c>
      <c r="J753" s="16"/>
      <c r="K753" s="16">
        <f t="shared" si="23"/>
        <v>0</v>
      </c>
    </row>
    <row r="754" spans="1:11" ht="15" hidden="1" thickTop="1" thickBot="1">
      <c r="A754" s="15"/>
      <c r="B754" s="15"/>
      <c r="C754" s="15"/>
      <c r="D754" s="15" t="str">
        <f>IFERROR(VLOOKUP(C754,الأكواد!$A$3:$F$1037,2,FALSE),"")</f>
        <v/>
      </c>
      <c r="E754" s="15" t="str">
        <f>IFERROR(VLOOKUP(C754,الأكواد!$A$3:$F$1037,3,FALSE),"")</f>
        <v/>
      </c>
      <c r="F754" s="15"/>
      <c r="G754" s="15"/>
      <c r="H754" s="16">
        <f>IFERROR(VLOOKUP(C754,الأكواد!$A$3:$F$1037,5,FALSE),0)</f>
        <v>0</v>
      </c>
      <c r="I754" s="16">
        <f t="shared" si="22"/>
        <v>0</v>
      </c>
      <c r="J754" s="16"/>
      <c r="K754" s="16">
        <f t="shared" si="23"/>
        <v>0</v>
      </c>
    </row>
    <row r="755" spans="1:11" ht="15" hidden="1" thickTop="1" thickBot="1">
      <c r="A755" s="15"/>
      <c r="B755" s="15"/>
      <c r="C755" s="15"/>
      <c r="D755" s="15" t="str">
        <f>IFERROR(VLOOKUP(C755,الأكواد!$A$3:$F$1037,2,FALSE),"")</f>
        <v/>
      </c>
      <c r="E755" s="15" t="str">
        <f>IFERROR(VLOOKUP(C755,الأكواد!$A$3:$F$1037,3,FALSE),"")</f>
        <v/>
      </c>
      <c r="F755" s="15"/>
      <c r="G755" s="15"/>
      <c r="H755" s="16">
        <f>IFERROR(VLOOKUP(C755,الأكواد!$A$3:$F$1037,5,FALSE),0)</f>
        <v>0</v>
      </c>
      <c r="I755" s="16">
        <f t="shared" si="22"/>
        <v>0</v>
      </c>
      <c r="J755" s="16"/>
      <c r="K755" s="16">
        <f t="shared" si="23"/>
        <v>0</v>
      </c>
    </row>
    <row r="756" spans="1:11" ht="15" hidden="1" thickTop="1" thickBot="1">
      <c r="A756" s="15"/>
      <c r="B756" s="15"/>
      <c r="C756" s="15"/>
      <c r="D756" s="15" t="str">
        <f>IFERROR(VLOOKUP(C756,الأكواد!$A$3:$F$1037,2,FALSE),"")</f>
        <v/>
      </c>
      <c r="E756" s="15" t="str">
        <f>IFERROR(VLOOKUP(C756,الأكواد!$A$3:$F$1037,3,FALSE),"")</f>
        <v/>
      </c>
      <c r="F756" s="15"/>
      <c r="G756" s="15"/>
      <c r="H756" s="16">
        <f>IFERROR(VLOOKUP(C756,الأكواد!$A$3:$F$1037,5,FALSE),0)</f>
        <v>0</v>
      </c>
      <c r="I756" s="16">
        <f t="shared" si="22"/>
        <v>0</v>
      </c>
      <c r="J756" s="16"/>
      <c r="K756" s="16">
        <f t="shared" si="23"/>
        <v>0</v>
      </c>
    </row>
    <row r="757" spans="1:11" ht="15" hidden="1" thickTop="1" thickBot="1">
      <c r="A757" s="15"/>
      <c r="B757" s="15"/>
      <c r="C757" s="15"/>
      <c r="D757" s="15" t="str">
        <f>IFERROR(VLOOKUP(C757,الأكواد!$A$3:$F$1037,2,FALSE),"")</f>
        <v/>
      </c>
      <c r="E757" s="15" t="str">
        <f>IFERROR(VLOOKUP(C757,الأكواد!$A$3:$F$1037,3,FALSE),"")</f>
        <v/>
      </c>
      <c r="F757" s="15"/>
      <c r="G757" s="15"/>
      <c r="H757" s="16">
        <f>IFERROR(VLOOKUP(C757,الأكواد!$A$3:$F$1037,5,FALSE),0)</f>
        <v>0</v>
      </c>
      <c r="I757" s="16">
        <f t="shared" si="22"/>
        <v>0</v>
      </c>
      <c r="J757" s="16"/>
      <c r="K757" s="16">
        <f t="shared" si="23"/>
        <v>0</v>
      </c>
    </row>
    <row r="758" spans="1:11" ht="15" hidden="1" thickTop="1" thickBot="1">
      <c r="A758" s="15"/>
      <c r="B758" s="15"/>
      <c r="C758" s="15"/>
      <c r="D758" s="15" t="str">
        <f>IFERROR(VLOOKUP(C758,الأكواد!$A$3:$F$1037,2,FALSE),"")</f>
        <v/>
      </c>
      <c r="E758" s="15" t="str">
        <f>IFERROR(VLOOKUP(C758,الأكواد!$A$3:$F$1037,3,FALSE),"")</f>
        <v/>
      </c>
      <c r="F758" s="15"/>
      <c r="G758" s="15"/>
      <c r="H758" s="16">
        <f>IFERROR(VLOOKUP(C758,الأكواد!$A$3:$F$1037,5,FALSE),0)</f>
        <v>0</v>
      </c>
      <c r="I758" s="16">
        <f t="shared" si="22"/>
        <v>0</v>
      </c>
      <c r="J758" s="16"/>
      <c r="K758" s="16">
        <f t="shared" si="23"/>
        <v>0</v>
      </c>
    </row>
    <row r="759" spans="1:11" ht="15" hidden="1" thickTop="1" thickBot="1">
      <c r="A759" s="15"/>
      <c r="B759" s="15"/>
      <c r="C759" s="15"/>
      <c r="D759" s="15" t="str">
        <f>IFERROR(VLOOKUP(C759,الأكواد!$A$3:$F$1037,2,FALSE),"")</f>
        <v/>
      </c>
      <c r="E759" s="15" t="str">
        <f>IFERROR(VLOOKUP(C759,الأكواد!$A$3:$F$1037,3,FALSE),"")</f>
        <v/>
      </c>
      <c r="F759" s="15"/>
      <c r="G759" s="15"/>
      <c r="H759" s="16">
        <f>IFERROR(VLOOKUP(C759,الأكواد!$A$3:$F$1037,5,FALSE),0)</f>
        <v>0</v>
      </c>
      <c r="I759" s="16">
        <f t="shared" si="22"/>
        <v>0</v>
      </c>
      <c r="J759" s="16"/>
      <c r="K759" s="16">
        <f t="shared" si="23"/>
        <v>0</v>
      </c>
    </row>
    <row r="760" spans="1:11" ht="15" hidden="1" thickTop="1" thickBot="1">
      <c r="A760" s="15"/>
      <c r="B760" s="15"/>
      <c r="C760" s="15"/>
      <c r="D760" s="15" t="str">
        <f>IFERROR(VLOOKUP(C760,الأكواد!$A$3:$F$1037,2,FALSE),"")</f>
        <v/>
      </c>
      <c r="E760" s="15" t="str">
        <f>IFERROR(VLOOKUP(C760,الأكواد!$A$3:$F$1037,3,FALSE),"")</f>
        <v/>
      </c>
      <c r="F760" s="15"/>
      <c r="G760" s="15"/>
      <c r="H760" s="16">
        <f>IFERROR(VLOOKUP(C760,الأكواد!$A$3:$F$1037,5,FALSE),0)</f>
        <v>0</v>
      </c>
      <c r="I760" s="16">
        <f t="shared" si="22"/>
        <v>0</v>
      </c>
      <c r="J760" s="16"/>
      <c r="K760" s="16">
        <f t="shared" si="23"/>
        <v>0</v>
      </c>
    </row>
    <row r="761" spans="1:11" ht="15" hidden="1" thickTop="1" thickBot="1">
      <c r="A761" s="15"/>
      <c r="B761" s="15"/>
      <c r="C761" s="15"/>
      <c r="D761" s="15" t="str">
        <f>IFERROR(VLOOKUP(C761,الأكواد!$A$3:$F$1037,2,FALSE),"")</f>
        <v/>
      </c>
      <c r="E761" s="15" t="str">
        <f>IFERROR(VLOOKUP(C761,الأكواد!$A$3:$F$1037,3,FALSE),"")</f>
        <v/>
      </c>
      <c r="F761" s="15"/>
      <c r="G761" s="15"/>
      <c r="H761" s="16">
        <f>IFERROR(VLOOKUP(C761,الأكواد!$A$3:$F$1037,5,FALSE),0)</f>
        <v>0</v>
      </c>
      <c r="I761" s="16">
        <f t="shared" si="22"/>
        <v>0</v>
      </c>
      <c r="J761" s="16"/>
      <c r="K761" s="16">
        <f t="shared" si="23"/>
        <v>0</v>
      </c>
    </row>
    <row r="762" spans="1:11" ht="15" hidden="1" thickTop="1" thickBot="1">
      <c r="A762" s="15"/>
      <c r="B762" s="15"/>
      <c r="C762" s="15"/>
      <c r="D762" s="15" t="str">
        <f>IFERROR(VLOOKUP(C762,الأكواد!$A$3:$F$1037,2,FALSE),"")</f>
        <v/>
      </c>
      <c r="E762" s="15" t="str">
        <f>IFERROR(VLOOKUP(C762,الأكواد!$A$3:$F$1037,3,FALSE),"")</f>
        <v/>
      </c>
      <c r="F762" s="15"/>
      <c r="G762" s="15"/>
      <c r="H762" s="16">
        <f>IFERROR(VLOOKUP(C762,الأكواد!$A$3:$F$1037,5,FALSE),0)</f>
        <v>0</v>
      </c>
      <c r="I762" s="16">
        <f t="shared" si="22"/>
        <v>0</v>
      </c>
      <c r="J762" s="16"/>
      <c r="K762" s="16">
        <f t="shared" si="23"/>
        <v>0</v>
      </c>
    </row>
    <row r="763" spans="1:11" ht="15" hidden="1" thickTop="1" thickBot="1">
      <c r="A763" s="15"/>
      <c r="B763" s="15"/>
      <c r="C763" s="15"/>
      <c r="D763" s="15" t="str">
        <f>IFERROR(VLOOKUP(C763,الأكواد!$A$3:$F$1037,2,FALSE),"")</f>
        <v/>
      </c>
      <c r="E763" s="15" t="str">
        <f>IFERROR(VLOOKUP(C763,الأكواد!$A$3:$F$1037,3,FALSE),"")</f>
        <v/>
      </c>
      <c r="F763" s="15"/>
      <c r="G763" s="15"/>
      <c r="H763" s="16">
        <f>IFERROR(VLOOKUP(C763,الأكواد!$A$3:$F$1037,5,FALSE),0)</f>
        <v>0</v>
      </c>
      <c r="I763" s="16">
        <f t="shared" si="22"/>
        <v>0</v>
      </c>
      <c r="J763" s="16"/>
      <c r="K763" s="16">
        <f t="shared" si="23"/>
        <v>0</v>
      </c>
    </row>
    <row r="764" spans="1:11" ht="15" hidden="1" thickTop="1" thickBot="1">
      <c r="A764" s="15"/>
      <c r="B764" s="15"/>
      <c r="C764" s="15"/>
      <c r="D764" s="15" t="str">
        <f>IFERROR(VLOOKUP(C764,الأكواد!$A$3:$F$1037,2,FALSE),"")</f>
        <v/>
      </c>
      <c r="E764" s="15" t="str">
        <f>IFERROR(VLOOKUP(C764,الأكواد!$A$3:$F$1037,3,FALSE),"")</f>
        <v/>
      </c>
      <c r="F764" s="15"/>
      <c r="G764" s="15"/>
      <c r="H764" s="16">
        <f>IFERROR(VLOOKUP(C764,الأكواد!$A$3:$F$1037,5,FALSE),0)</f>
        <v>0</v>
      </c>
      <c r="I764" s="16">
        <f t="shared" si="22"/>
        <v>0</v>
      </c>
      <c r="J764" s="16"/>
      <c r="K764" s="16">
        <f t="shared" si="23"/>
        <v>0</v>
      </c>
    </row>
    <row r="765" spans="1:11" ht="15" hidden="1" thickTop="1" thickBot="1">
      <c r="A765" s="15"/>
      <c r="B765" s="15"/>
      <c r="C765" s="15"/>
      <c r="D765" s="15" t="str">
        <f>IFERROR(VLOOKUP(C765,الأكواد!$A$3:$F$1037,2,FALSE),"")</f>
        <v/>
      </c>
      <c r="E765" s="15" t="str">
        <f>IFERROR(VLOOKUP(C765,الأكواد!$A$3:$F$1037,3,FALSE),"")</f>
        <v/>
      </c>
      <c r="F765" s="15"/>
      <c r="G765" s="15"/>
      <c r="H765" s="16">
        <f>IFERROR(VLOOKUP(C765,الأكواد!$A$3:$F$1037,5,FALSE),0)</f>
        <v>0</v>
      </c>
      <c r="I765" s="16">
        <f t="shared" si="22"/>
        <v>0</v>
      </c>
      <c r="J765" s="16"/>
      <c r="K765" s="16">
        <f t="shared" si="23"/>
        <v>0</v>
      </c>
    </row>
    <row r="766" spans="1:11" ht="15" hidden="1" thickTop="1" thickBot="1">
      <c r="A766" s="15"/>
      <c r="B766" s="15"/>
      <c r="C766" s="15"/>
      <c r="D766" s="15" t="str">
        <f>IFERROR(VLOOKUP(C766,الأكواد!$A$3:$F$1037,2,FALSE),"")</f>
        <v/>
      </c>
      <c r="E766" s="15" t="str">
        <f>IFERROR(VLOOKUP(C766,الأكواد!$A$3:$F$1037,3,FALSE),"")</f>
        <v/>
      </c>
      <c r="F766" s="15"/>
      <c r="G766" s="15"/>
      <c r="H766" s="16">
        <f>IFERROR(VLOOKUP(C766,الأكواد!$A$3:$F$1037,5,FALSE),0)</f>
        <v>0</v>
      </c>
      <c r="I766" s="16">
        <f t="shared" si="22"/>
        <v>0</v>
      </c>
      <c r="J766" s="16"/>
      <c r="K766" s="16">
        <f t="shared" si="23"/>
        <v>0</v>
      </c>
    </row>
    <row r="767" spans="1:11" ht="15" hidden="1" thickTop="1" thickBot="1">
      <c r="A767" s="15"/>
      <c r="B767" s="15"/>
      <c r="C767" s="15"/>
      <c r="D767" s="15" t="str">
        <f>IFERROR(VLOOKUP(C767,الأكواد!$A$3:$F$1037,2,FALSE),"")</f>
        <v/>
      </c>
      <c r="E767" s="15" t="str">
        <f>IFERROR(VLOOKUP(C767,الأكواد!$A$3:$F$1037,3,FALSE),"")</f>
        <v/>
      </c>
      <c r="F767" s="15"/>
      <c r="G767" s="15"/>
      <c r="H767" s="16">
        <f>IFERROR(VLOOKUP(C767,الأكواد!$A$3:$F$1037,5,FALSE),0)</f>
        <v>0</v>
      </c>
      <c r="I767" s="16">
        <f t="shared" si="22"/>
        <v>0</v>
      </c>
      <c r="J767" s="16"/>
      <c r="K767" s="16">
        <f t="shared" si="23"/>
        <v>0</v>
      </c>
    </row>
    <row r="768" spans="1:11" ht="15" hidden="1" thickTop="1" thickBot="1">
      <c r="A768" s="15"/>
      <c r="B768" s="15"/>
      <c r="C768" s="15"/>
      <c r="D768" s="15" t="str">
        <f>IFERROR(VLOOKUP(C768,الأكواد!$A$3:$F$1037,2,FALSE),"")</f>
        <v/>
      </c>
      <c r="E768" s="15" t="str">
        <f>IFERROR(VLOOKUP(C768,الأكواد!$A$3:$F$1037,3,FALSE),"")</f>
        <v/>
      </c>
      <c r="F768" s="15"/>
      <c r="G768" s="15"/>
      <c r="H768" s="16">
        <f>IFERROR(VLOOKUP(C768,الأكواد!$A$3:$F$1037,5,FALSE),0)</f>
        <v>0</v>
      </c>
      <c r="I768" s="16">
        <f t="shared" si="22"/>
        <v>0</v>
      </c>
      <c r="J768" s="16"/>
      <c r="K768" s="16">
        <f t="shared" si="23"/>
        <v>0</v>
      </c>
    </row>
    <row r="769" spans="1:11" ht="15" hidden="1" thickTop="1" thickBot="1">
      <c r="A769" s="15"/>
      <c r="B769" s="15"/>
      <c r="C769" s="15"/>
      <c r="D769" s="15" t="str">
        <f>IFERROR(VLOOKUP(C769,الأكواد!$A$3:$F$1037,2,FALSE),"")</f>
        <v/>
      </c>
      <c r="E769" s="15" t="str">
        <f>IFERROR(VLOOKUP(C769,الأكواد!$A$3:$F$1037,3,FALSE),"")</f>
        <v/>
      </c>
      <c r="F769" s="15"/>
      <c r="G769" s="15"/>
      <c r="H769" s="16">
        <f>IFERROR(VLOOKUP(C769,الأكواد!$A$3:$F$1037,5,FALSE),0)</f>
        <v>0</v>
      </c>
      <c r="I769" s="16">
        <f t="shared" si="22"/>
        <v>0</v>
      </c>
      <c r="J769" s="16"/>
      <c r="K769" s="16">
        <f t="shared" si="23"/>
        <v>0</v>
      </c>
    </row>
    <row r="770" spans="1:11" ht="15" hidden="1" thickTop="1" thickBot="1">
      <c r="A770" s="15"/>
      <c r="B770" s="15"/>
      <c r="C770" s="15"/>
      <c r="D770" s="15" t="str">
        <f>IFERROR(VLOOKUP(C770,الأكواد!$A$3:$F$1037,2,FALSE),"")</f>
        <v/>
      </c>
      <c r="E770" s="15" t="str">
        <f>IFERROR(VLOOKUP(C770,الأكواد!$A$3:$F$1037,3,FALSE),"")</f>
        <v/>
      </c>
      <c r="F770" s="15"/>
      <c r="G770" s="15"/>
      <c r="H770" s="16">
        <f>IFERROR(VLOOKUP(C770,الأكواد!$A$3:$F$1037,5,FALSE),0)</f>
        <v>0</v>
      </c>
      <c r="I770" s="16">
        <f t="shared" si="22"/>
        <v>0</v>
      </c>
      <c r="J770" s="16"/>
      <c r="K770" s="16">
        <f t="shared" si="23"/>
        <v>0</v>
      </c>
    </row>
    <row r="771" spans="1:11" ht="15" hidden="1" thickTop="1" thickBot="1">
      <c r="A771" s="15"/>
      <c r="B771" s="15"/>
      <c r="C771" s="15"/>
      <c r="D771" s="15" t="str">
        <f>IFERROR(VLOOKUP(C771,الأكواد!$A$3:$F$1037,2,FALSE),"")</f>
        <v/>
      </c>
      <c r="E771" s="15" t="str">
        <f>IFERROR(VLOOKUP(C771,الأكواد!$A$3:$F$1037,3,FALSE),"")</f>
        <v/>
      </c>
      <c r="F771" s="15"/>
      <c r="G771" s="15"/>
      <c r="H771" s="16">
        <f>IFERROR(VLOOKUP(C771,الأكواد!$A$3:$F$1037,5,FALSE),0)</f>
        <v>0</v>
      </c>
      <c r="I771" s="16">
        <f t="shared" si="22"/>
        <v>0</v>
      </c>
      <c r="J771" s="16"/>
      <c r="K771" s="16">
        <f t="shared" si="23"/>
        <v>0</v>
      </c>
    </row>
    <row r="772" spans="1:11" ht="15" hidden="1" thickTop="1" thickBot="1">
      <c r="A772" s="15"/>
      <c r="B772" s="15"/>
      <c r="C772" s="15"/>
      <c r="D772" s="15" t="str">
        <f>IFERROR(VLOOKUP(C772,الأكواد!$A$3:$F$1037,2,FALSE),"")</f>
        <v/>
      </c>
      <c r="E772" s="15" t="str">
        <f>IFERROR(VLOOKUP(C772,الأكواد!$A$3:$F$1037,3,FALSE),"")</f>
        <v/>
      </c>
      <c r="F772" s="15"/>
      <c r="G772" s="15"/>
      <c r="H772" s="16">
        <f>IFERROR(VLOOKUP(C772,الأكواد!$A$3:$F$1037,5,FALSE),0)</f>
        <v>0</v>
      </c>
      <c r="I772" s="16">
        <f t="shared" si="22"/>
        <v>0</v>
      </c>
      <c r="J772" s="16"/>
      <c r="K772" s="16">
        <f t="shared" si="23"/>
        <v>0</v>
      </c>
    </row>
    <row r="773" spans="1:11" ht="15" hidden="1" thickTop="1" thickBot="1">
      <c r="A773" s="15"/>
      <c r="B773" s="15"/>
      <c r="C773" s="15"/>
      <c r="D773" s="15" t="str">
        <f>IFERROR(VLOOKUP(C773,الأكواد!$A$3:$F$1037,2,FALSE),"")</f>
        <v/>
      </c>
      <c r="E773" s="15" t="str">
        <f>IFERROR(VLOOKUP(C773,الأكواد!$A$3:$F$1037,3,FALSE),"")</f>
        <v/>
      </c>
      <c r="F773" s="15"/>
      <c r="G773" s="15"/>
      <c r="H773" s="16">
        <f>IFERROR(VLOOKUP(C773,الأكواد!$A$3:$F$1037,5,FALSE),0)</f>
        <v>0</v>
      </c>
      <c r="I773" s="16">
        <f t="shared" si="22"/>
        <v>0</v>
      </c>
      <c r="J773" s="16"/>
      <c r="K773" s="16">
        <f t="shared" si="23"/>
        <v>0</v>
      </c>
    </row>
    <row r="774" spans="1:11" ht="15" hidden="1" thickTop="1" thickBot="1">
      <c r="A774" s="15"/>
      <c r="B774" s="15"/>
      <c r="C774" s="15"/>
      <c r="D774" s="15" t="str">
        <f>IFERROR(VLOOKUP(C774,الأكواد!$A$3:$F$1037,2,FALSE),"")</f>
        <v/>
      </c>
      <c r="E774" s="15" t="str">
        <f>IFERROR(VLOOKUP(C774,الأكواد!$A$3:$F$1037,3,FALSE),"")</f>
        <v/>
      </c>
      <c r="F774" s="15"/>
      <c r="G774" s="15"/>
      <c r="H774" s="16">
        <f>IFERROR(VLOOKUP(C774,الأكواد!$A$3:$F$1037,5,FALSE),0)</f>
        <v>0</v>
      </c>
      <c r="I774" s="16">
        <f t="shared" si="22"/>
        <v>0</v>
      </c>
      <c r="J774" s="16"/>
      <c r="K774" s="16">
        <f t="shared" si="23"/>
        <v>0</v>
      </c>
    </row>
    <row r="775" spans="1:11" ht="15" hidden="1" thickTop="1" thickBot="1">
      <c r="A775" s="15"/>
      <c r="B775" s="15"/>
      <c r="C775" s="15"/>
      <c r="D775" s="15" t="str">
        <f>IFERROR(VLOOKUP(C775,الأكواد!$A$3:$F$1037,2,FALSE),"")</f>
        <v/>
      </c>
      <c r="E775" s="15" t="str">
        <f>IFERROR(VLOOKUP(C775,الأكواد!$A$3:$F$1037,3,FALSE),"")</f>
        <v/>
      </c>
      <c r="F775" s="15"/>
      <c r="G775" s="15"/>
      <c r="H775" s="16">
        <f>IFERROR(VLOOKUP(C775,الأكواد!$A$3:$F$1037,5,FALSE),0)</f>
        <v>0</v>
      </c>
      <c r="I775" s="16">
        <f t="shared" ref="I775:I838" si="24">F775*H775</f>
        <v>0</v>
      </c>
      <c r="J775" s="16"/>
      <c r="K775" s="16">
        <f t="shared" ref="K775:K838" si="25">K774+I775-J775</f>
        <v>0</v>
      </c>
    </row>
    <row r="776" spans="1:11" ht="15" hidden="1" thickTop="1" thickBot="1">
      <c r="A776" s="15"/>
      <c r="B776" s="15"/>
      <c r="C776" s="15"/>
      <c r="D776" s="15" t="str">
        <f>IFERROR(VLOOKUP(C776,الأكواد!$A$3:$F$1037,2,FALSE),"")</f>
        <v/>
      </c>
      <c r="E776" s="15" t="str">
        <f>IFERROR(VLOOKUP(C776,الأكواد!$A$3:$F$1037,3,FALSE),"")</f>
        <v/>
      </c>
      <c r="F776" s="15"/>
      <c r="G776" s="15"/>
      <c r="H776" s="16">
        <f>IFERROR(VLOOKUP(C776,الأكواد!$A$3:$F$1037,5,FALSE),0)</f>
        <v>0</v>
      </c>
      <c r="I776" s="16">
        <f t="shared" si="24"/>
        <v>0</v>
      </c>
      <c r="J776" s="16"/>
      <c r="K776" s="16">
        <f t="shared" si="25"/>
        <v>0</v>
      </c>
    </row>
    <row r="777" spans="1:11" ht="15" hidden="1" thickTop="1" thickBot="1">
      <c r="A777" s="15"/>
      <c r="B777" s="15"/>
      <c r="C777" s="15"/>
      <c r="D777" s="15" t="str">
        <f>IFERROR(VLOOKUP(C777,الأكواد!$A$3:$F$1037,2,FALSE),"")</f>
        <v/>
      </c>
      <c r="E777" s="15" t="str">
        <f>IFERROR(VLOOKUP(C777,الأكواد!$A$3:$F$1037,3,FALSE),"")</f>
        <v/>
      </c>
      <c r="F777" s="15"/>
      <c r="G777" s="15"/>
      <c r="H777" s="16">
        <f>IFERROR(VLOOKUP(C777,الأكواد!$A$3:$F$1037,5,FALSE),0)</f>
        <v>0</v>
      </c>
      <c r="I777" s="16">
        <f t="shared" si="24"/>
        <v>0</v>
      </c>
      <c r="J777" s="16"/>
      <c r="K777" s="16">
        <f t="shared" si="25"/>
        <v>0</v>
      </c>
    </row>
    <row r="778" spans="1:11" ht="15" hidden="1" thickTop="1" thickBot="1">
      <c r="A778" s="15"/>
      <c r="B778" s="15"/>
      <c r="C778" s="15"/>
      <c r="D778" s="15" t="str">
        <f>IFERROR(VLOOKUP(C778,الأكواد!$A$3:$F$1037,2,FALSE),"")</f>
        <v/>
      </c>
      <c r="E778" s="15" t="str">
        <f>IFERROR(VLOOKUP(C778,الأكواد!$A$3:$F$1037,3,FALSE),"")</f>
        <v/>
      </c>
      <c r="F778" s="15"/>
      <c r="G778" s="15"/>
      <c r="H778" s="16">
        <f>IFERROR(VLOOKUP(C778,الأكواد!$A$3:$F$1037,5,FALSE),0)</f>
        <v>0</v>
      </c>
      <c r="I778" s="16">
        <f t="shared" si="24"/>
        <v>0</v>
      </c>
      <c r="J778" s="16"/>
      <c r="K778" s="16">
        <f t="shared" si="25"/>
        <v>0</v>
      </c>
    </row>
    <row r="779" spans="1:11" ht="15" hidden="1" thickTop="1" thickBot="1">
      <c r="A779" s="15"/>
      <c r="B779" s="15"/>
      <c r="C779" s="15"/>
      <c r="D779" s="15" t="str">
        <f>IFERROR(VLOOKUP(C779,الأكواد!$A$3:$F$1037,2,FALSE),"")</f>
        <v/>
      </c>
      <c r="E779" s="15" t="str">
        <f>IFERROR(VLOOKUP(C779,الأكواد!$A$3:$F$1037,3,FALSE),"")</f>
        <v/>
      </c>
      <c r="F779" s="15"/>
      <c r="G779" s="15"/>
      <c r="H779" s="16">
        <f>IFERROR(VLOOKUP(C779,الأكواد!$A$3:$F$1037,5,FALSE),0)</f>
        <v>0</v>
      </c>
      <c r="I779" s="16">
        <f t="shared" si="24"/>
        <v>0</v>
      </c>
      <c r="J779" s="16"/>
      <c r="K779" s="16">
        <f t="shared" si="25"/>
        <v>0</v>
      </c>
    </row>
    <row r="780" spans="1:11" ht="15" hidden="1" thickTop="1" thickBot="1">
      <c r="A780" s="15"/>
      <c r="B780" s="15"/>
      <c r="C780" s="15"/>
      <c r="D780" s="15" t="str">
        <f>IFERROR(VLOOKUP(C780,الأكواد!$A$3:$F$1037,2,FALSE),"")</f>
        <v/>
      </c>
      <c r="E780" s="15" t="str">
        <f>IFERROR(VLOOKUP(C780,الأكواد!$A$3:$F$1037,3,FALSE),"")</f>
        <v/>
      </c>
      <c r="F780" s="15"/>
      <c r="G780" s="15"/>
      <c r="H780" s="16">
        <f>IFERROR(VLOOKUP(C780,الأكواد!$A$3:$F$1037,5,FALSE),0)</f>
        <v>0</v>
      </c>
      <c r="I780" s="16">
        <f t="shared" si="24"/>
        <v>0</v>
      </c>
      <c r="J780" s="16"/>
      <c r="K780" s="16">
        <f t="shared" si="25"/>
        <v>0</v>
      </c>
    </row>
    <row r="781" spans="1:11" ht="15" hidden="1" thickTop="1" thickBot="1">
      <c r="A781" s="15"/>
      <c r="B781" s="15"/>
      <c r="C781" s="15"/>
      <c r="D781" s="15" t="str">
        <f>IFERROR(VLOOKUP(C781,الأكواد!$A$3:$F$1037,2,FALSE),"")</f>
        <v/>
      </c>
      <c r="E781" s="15" t="str">
        <f>IFERROR(VLOOKUP(C781,الأكواد!$A$3:$F$1037,3,FALSE),"")</f>
        <v/>
      </c>
      <c r="F781" s="15"/>
      <c r="G781" s="15"/>
      <c r="H781" s="16">
        <f>IFERROR(VLOOKUP(C781,الأكواد!$A$3:$F$1037,5,FALSE),0)</f>
        <v>0</v>
      </c>
      <c r="I781" s="16">
        <f t="shared" si="24"/>
        <v>0</v>
      </c>
      <c r="J781" s="16"/>
      <c r="K781" s="16">
        <f t="shared" si="25"/>
        <v>0</v>
      </c>
    </row>
    <row r="782" spans="1:11" ht="15" hidden="1" thickTop="1" thickBot="1">
      <c r="A782" s="15"/>
      <c r="B782" s="15"/>
      <c r="C782" s="15"/>
      <c r="D782" s="15" t="str">
        <f>IFERROR(VLOOKUP(C782,الأكواد!$A$3:$F$1037,2,FALSE),"")</f>
        <v/>
      </c>
      <c r="E782" s="15" t="str">
        <f>IFERROR(VLOOKUP(C782,الأكواد!$A$3:$F$1037,3,FALSE),"")</f>
        <v/>
      </c>
      <c r="F782" s="15"/>
      <c r="G782" s="15"/>
      <c r="H782" s="16">
        <f>IFERROR(VLOOKUP(C782,الأكواد!$A$3:$F$1037,5,FALSE),0)</f>
        <v>0</v>
      </c>
      <c r="I782" s="16">
        <f t="shared" si="24"/>
        <v>0</v>
      </c>
      <c r="J782" s="16"/>
      <c r="K782" s="16">
        <f t="shared" si="25"/>
        <v>0</v>
      </c>
    </row>
    <row r="783" spans="1:11" ht="15" hidden="1" thickTop="1" thickBot="1">
      <c r="A783" s="15"/>
      <c r="B783" s="15"/>
      <c r="C783" s="15"/>
      <c r="D783" s="15" t="str">
        <f>IFERROR(VLOOKUP(C783,الأكواد!$A$3:$F$1037,2,FALSE),"")</f>
        <v/>
      </c>
      <c r="E783" s="15" t="str">
        <f>IFERROR(VLOOKUP(C783,الأكواد!$A$3:$F$1037,3,FALSE),"")</f>
        <v/>
      </c>
      <c r="F783" s="15"/>
      <c r="G783" s="15"/>
      <c r="H783" s="16">
        <f>IFERROR(VLOOKUP(C783,الأكواد!$A$3:$F$1037,5,FALSE),0)</f>
        <v>0</v>
      </c>
      <c r="I783" s="16">
        <f t="shared" si="24"/>
        <v>0</v>
      </c>
      <c r="J783" s="16"/>
      <c r="K783" s="16">
        <f t="shared" si="25"/>
        <v>0</v>
      </c>
    </row>
    <row r="784" spans="1:11" ht="15" hidden="1" thickTop="1" thickBot="1">
      <c r="A784" s="15"/>
      <c r="B784" s="15"/>
      <c r="C784" s="15"/>
      <c r="D784" s="15" t="str">
        <f>IFERROR(VLOOKUP(C784,الأكواد!$A$3:$F$1037,2,FALSE),"")</f>
        <v/>
      </c>
      <c r="E784" s="15" t="str">
        <f>IFERROR(VLOOKUP(C784,الأكواد!$A$3:$F$1037,3,FALSE),"")</f>
        <v/>
      </c>
      <c r="F784" s="15"/>
      <c r="G784" s="15"/>
      <c r="H784" s="16">
        <f>IFERROR(VLOOKUP(C784,الأكواد!$A$3:$F$1037,5,FALSE),0)</f>
        <v>0</v>
      </c>
      <c r="I784" s="16">
        <f t="shared" si="24"/>
        <v>0</v>
      </c>
      <c r="J784" s="16"/>
      <c r="K784" s="16">
        <f t="shared" si="25"/>
        <v>0</v>
      </c>
    </row>
    <row r="785" spans="1:11" ht="15" hidden="1" thickTop="1" thickBot="1">
      <c r="A785" s="15"/>
      <c r="B785" s="15"/>
      <c r="C785" s="15"/>
      <c r="D785" s="15" t="str">
        <f>IFERROR(VLOOKUP(C785,الأكواد!$A$3:$F$1037,2,FALSE),"")</f>
        <v/>
      </c>
      <c r="E785" s="15" t="str">
        <f>IFERROR(VLOOKUP(C785,الأكواد!$A$3:$F$1037,3,FALSE),"")</f>
        <v/>
      </c>
      <c r="F785" s="15"/>
      <c r="G785" s="15"/>
      <c r="H785" s="16">
        <f>IFERROR(VLOOKUP(C785,الأكواد!$A$3:$F$1037,5,FALSE),0)</f>
        <v>0</v>
      </c>
      <c r="I785" s="16">
        <f t="shared" si="24"/>
        <v>0</v>
      </c>
      <c r="J785" s="16"/>
      <c r="K785" s="16">
        <f t="shared" si="25"/>
        <v>0</v>
      </c>
    </row>
    <row r="786" spans="1:11" ht="15" hidden="1" thickTop="1" thickBot="1">
      <c r="A786" s="15"/>
      <c r="B786" s="15"/>
      <c r="C786" s="15"/>
      <c r="D786" s="15" t="str">
        <f>IFERROR(VLOOKUP(C786,الأكواد!$A$3:$F$1037,2,FALSE),"")</f>
        <v/>
      </c>
      <c r="E786" s="15" t="str">
        <f>IFERROR(VLOOKUP(C786,الأكواد!$A$3:$F$1037,3,FALSE),"")</f>
        <v/>
      </c>
      <c r="F786" s="15"/>
      <c r="G786" s="15"/>
      <c r="H786" s="16">
        <f>IFERROR(VLOOKUP(C786,الأكواد!$A$3:$F$1037,5,FALSE),0)</f>
        <v>0</v>
      </c>
      <c r="I786" s="16">
        <f t="shared" si="24"/>
        <v>0</v>
      </c>
      <c r="J786" s="16"/>
      <c r="K786" s="16">
        <f t="shared" si="25"/>
        <v>0</v>
      </c>
    </row>
    <row r="787" spans="1:11" ht="15" hidden="1" thickTop="1" thickBot="1">
      <c r="A787" s="15"/>
      <c r="B787" s="15"/>
      <c r="C787" s="15"/>
      <c r="D787" s="15" t="str">
        <f>IFERROR(VLOOKUP(C787,الأكواد!$A$3:$F$1037,2,FALSE),"")</f>
        <v/>
      </c>
      <c r="E787" s="15" t="str">
        <f>IFERROR(VLOOKUP(C787,الأكواد!$A$3:$F$1037,3,FALSE),"")</f>
        <v/>
      </c>
      <c r="F787" s="15"/>
      <c r="G787" s="15"/>
      <c r="H787" s="16">
        <f>IFERROR(VLOOKUP(C787,الأكواد!$A$3:$F$1037,5,FALSE),0)</f>
        <v>0</v>
      </c>
      <c r="I787" s="16">
        <f t="shared" si="24"/>
        <v>0</v>
      </c>
      <c r="J787" s="16"/>
      <c r="K787" s="16">
        <f t="shared" si="25"/>
        <v>0</v>
      </c>
    </row>
    <row r="788" spans="1:11" ht="15" hidden="1" thickTop="1" thickBot="1">
      <c r="A788" s="15"/>
      <c r="B788" s="15"/>
      <c r="C788" s="15"/>
      <c r="D788" s="15" t="str">
        <f>IFERROR(VLOOKUP(C788,الأكواد!$A$3:$F$1037,2,FALSE),"")</f>
        <v/>
      </c>
      <c r="E788" s="15" t="str">
        <f>IFERROR(VLOOKUP(C788,الأكواد!$A$3:$F$1037,3,FALSE),"")</f>
        <v/>
      </c>
      <c r="F788" s="15"/>
      <c r="G788" s="15"/>
      <c r="H788" s="16">
        <f>IFERROR(VLOOKUP(C788,الأكواد!$A$3:$F$1037,5,FALSE),0)</f>
        <v>0</v>
      </c>
      <c r="I788" s="16">
        <f t="shared" si="24"/>
        <v>0</v>
      </c>
      <c r="J788" s="16"/>
      <c r="K788" s="16">
        <f t="shared" si="25"/>
        <v>0</v>
      </c>
    </row>
    <row r="789" spans="1:11" ht="15" hidden="1" thickTop="1" thickBot="1">
      <c r="A789" s="15"/>
      <c r="B789" s="15"/>
      <c r="C789" s="15"/>
      <c r="D789" s="15" t="str">
        <f>IFERROR(VLOOKUP(C789,الأكواد!$A$3:$F$1037,2,FALSE),"")</f>
        <v/>
      </c>
      <c r="E789" s="15" t="str">
        <f>IFERROR(VLOOKUP(C789,الأكواد!$A$3:$F$1037,3,FALSE),"")</f>
        <v/>
      </c>
      <c r="F789" s="15"/>
      <c r="G789" s="15"/>
      <c r="H789" s="16">
        <f>IFERROR(VLOOKUP(C789,الأكواد!$A$3:$F$1037,5,FALSE),0)</f>
        <v>0</v>
      </c>
      <c r="I789" s="16">
        <f t="shared" si="24"/>
        <v>0</v>
      </c>
      <c r="J789" s="16"/>
      <c r="K789" s="16">
        <f t="shared" si="25"/>
        <v>0</v>
      </c>
    </row>
    <row r="790" spans="1:11" ht="15" hidden="1" thickTop="1" thickBot="1">
      <c r="A790" s="15"/>
      <c r="B790" s="15"/>
      <c r="C790" s="15"/>
      <c r="D790" s="15" t="str">
        <f>IFERROR(VLOOKUP(C790,الأكواد!$A$3:$F$1037,2,FALSE),"")</f>
        <v/>
      </c>
      <c r="E790" s="15" t="str">
        <f>IFERROR(VLOOKUP(C790,الأكواد!$A$3:$F$1037,3,FALSE),"")</f>
        <v/>
      </c>
      <c r="F790" s="15"/>
      <c r="G790" s="15"/>
      <c r="H790" s="16">
        <f>IFERROR(VLOOKUP(C790,الأكواد!$A$3:$F$1037,5,FALSE),0)</f>
        <v>0</v>
      </c>
      <c r="I790" s="16">
        <f t="shared" si="24"/>
        <v>0</v>
      </c>
      <c r="J790" s="16"/>
      <c r="K790" s="16">
        <f t="shared" si="25"/>
        <v>0</v>
      </c>
    </row>
    <row r="791" spans="1:11" ht="15" hidden="1" thickTop="1" thickBot="1">
      <c r="A791" s="15"/>
      <c r="B791" s="15"/>
      <c r="C791" s="15"/>
      <c r="D791" s="15" t="str">
        <f>IFERROR(VLOOKUP(C791,الأكواد!$A$3:$F$1037,2,FALSE),"")</f>
        <v/>
      </c>
      <c r="E791" s="15" t="str">
        <f>IFERROR(VLOOKUP(C791,الأكواد!$A$3:$F$1037,3,FALSE),"")</f>
        <v/>
      </c>
      <c r="F791" s="15"/>
      <c r="G791" s="15"/>
      <c r="H791" s="16">
        <f>IFERROR(VLOOKUP(C791,الأكواد!$A$3:$F$1037,5,FALSE),0)</f>
        <v>0</v>
      </c>
      <c r="I791" s="16">
        <f t="shared" si="24"/>
        <v>0</v>
      </c>
      <c r="J791" s="16"/>
      <c r="K791" s="16">
        <f t="shared" si="25"/>
        <v>0</v>
      </c>
    </row>
    <row r="792" spans="1:11" ht="15" hidden="1" thickTop="1" thickBot="1">
      <c r="A792" s="15"/>
      <c r="B792" s="15"/>
      <c r="C792" s="15"/>
      <c r="D792" s="15" t="str">
        <f>IFERROR(VLOOKUP(C792,الأكواد!$A$3:$F$1037,2,FALSE),"")</f>
        <v/>
      </c>
      <c r="E792" s="15" t="str">
        <f>IFERROR(VLOOKUP(C792,الأكواد!$A$3:$F$1037,3,FALSE),"")</f>
        <v/>
      </c>
      <c r="F792" s="15"/>
      <c r="G792" s="15"/>
      <c r="H792" s="16">
        <f>IFERROR(VLOOKUP(C792,الأكواد!$A$3:$F$1037,5,FALSE),0)</f>
        <v>0</v>
      </c>
      <c r="I792" s="16">
        <f t="shared" si="24"/>
        <v>0</v>
      </c>
      <c r="J792" s="16"/>
      <c r="K792" s="16">
        <f t="shared" si="25"/>
        <v>0</v>
      </c>
    </row>
    <row r="793" spans="1:11" ht="15" hidden="1" thickTop="1" thickBot="1">
      <c r="A793" s="15"/>
      <c r="B793" s="15"/>
      <c r="C793" s="15"/>
      <c r="D793" s="15" t="str">
        <f>IFERROR(VLOOKUP(C793,الأكواد!$A$3:$F$1037,2,FALSE),"")</f>
        <v/>
      </c>
      <c r="E793" s="15" t="str">
        <f>IFERROR(VLOOKUP(C793,الأكواد!$A$3:$F$1037,3,FALSE),"")</f>
        <v/>
      </c>
      <c r="F793" s="15"/>
      <c r="G793" s="15"/>
      <c r="H793" s="16">
        <f>IFERROR(VLOOKUP(C793,الأكواد!$A$3:$F$1037,5,FALSE),0)</f>
        <v>0</v>
      </c>
      <c r="I793" s="16">
        <f t="shared" si="24"/>
        <v>0</v>
      </c>
      <c r="J793" s="16"/>
      <c r="K793" s="16">
        <f t="shared" si="25"/>
        <v>0</v>
      </c>
    </row>
    <row r="794" spans="1:11" ht="15" hidden="1" thickTop="1" thickBot="1">
      <c r="A794" s="15"/>
      <c r="B794" s="15"/>
      <c r="C794" s="15"/>
      <c r="D794" s="15" t="str">
        <f>IFERROR(VLOOKUP(C794,الأكواد!$A$3:$F$1037,2,FALSE),"")</f>
        <v/>
      </c>
      <c r="E794" s="15" t="str">
        <f>IFERROR(VLOOKUP(C794,الأكواد!$A$3:$F$1037,3,FALSE),"")</f>
        <v/>
      </c>
      <c r="F794" s="15"/>
      <c r="G794" s="15"/>
      <c r="H794" s="16">
        <f>IFERROR(VLOOKUP(C794,الأكواد!$A$3:$F$1037,5,FALSE),0)</f>
        <v>0</v>
      </c>
      <c r="I794" s="16">
        <f t="shared" si="24"/>
        <v>0</v>
      </c>
      <c r="J794" s="16"/>
      <c r="K794" s="16">
        <f t="shared" si="25"/>
        <v>0</v>
      </c>
    </row>
    <row r="795" spans="1:11" ht="15" hidden="1" thickTop="1" thickBot="1">
      <c r="A795" s="15"/>
      <c r="B795" s="15"/>
      <c r="C795" s="15"/>
      <c r="D795" s="15" t="str">
        <f>IFERROR(VLOOKUP(C795,الأكواد!$A$3:$F$1037,2,FALSE),"")</f>
        <v/>
      </c>
      <c r="E795" s="15" t="str">
        <f>IFERROR(VLOOKUP(C795,الأكواد!$A$3:$F$1037,3,FALSE),"")</f>
        <v/>
      </c>
      <c r="F795" s="15"/>
      <c r="G795" s="15"/>
      <c r="H795" s="16">
        <f>IFERROR(VLOOKUP(C795,الأكواد!$A$3:$F$1037,5,FALSE),0)</f>
        <v>0</v>
      </c>
      <c r="I795" s="16">
        <f t="shared" si="24"/>
        <v>0</v>
      </c>
      <c r="J795" s="16"/>
      <c r="K795" s="16">
        <f t="shared" si="25"/>
        <v>0</v>
      </c>
    </row>
    <row r="796" spans="1:11" ht="15" hidden="1" thickTop="1" thickBot="1">
      <c r="A796" s="15"/>
      <c r="B796" s="15"/>
      <c r="C796" s="15"/>
      <c r="D796" s="15" t="str">
        <f>IFERROR(VLOOKUP(C796,الأكواد!$A$3:$F$1037,2,FALSE),"")</f>
        <v/>
      </c>
      <c r="E796" s="15" t="str">
        <f>IFERROR(VLOOKUP(C796,الأكواد!$A$3:$F$1037,3,FALSE),"")</f>
        <v/>
      </c>
      <c r="F796" s="15"/>
      <c r="G796" s="15"/>
      <c r="H796" s="16">
        <f>IFERROR(VLOOKUP(C796,الأكواد!$A$3:$F$1037,5,FALSE),0)</f>
        <v>0</v>
      </c>
      <c r="I796" s="16">
        <f t="shared" si="24"/>
        <v>0</v>
      </c>
      <c r="J796" s="16"/>
      <c r="K796" s="16">
        <f t="shared" si="25"/>
        <v>0</v>
      </c>
    </row>
    <row r="797" spans="1:11" ht="15" hidden="1" thickTop="1" thickBot="1">
      <c r="A797" s="15"/>
      <c r="B797" s="15"/>
      <c r="C797" s="15"/>
      <c r="D797" s="15" t="str">
        <f>IFERROR(VLOOKUP(C797,الأكواد!$A$3:$F$1037,2,FALSE),"")</f>
        <v/>
      </c>
      <c r="E797" s="15" t="str">
        <f>IFERROR(VLOOKUP(C797,الأكواد!$A$3:$F$1037,3,FALSE),"")</f>
        <v/>
      </c>
      <c r="F797" s="15"/>
      <c r="G797" s="15"/>
      <c r="H797" s="16">
        <f>IFERROR(VLOOKUP(C797,الأكواد!$A$3:$F$1037,5,FALSE),0)</f>
        <v>0</v>
      </c>
      <c r="I797" s="16">
        <f t="shared" si="24"/>
        <v>0</v>
      </c>
      <c r="J797" s="16"/>
      <c r="K797" s="16">
        <f t="shared" si="25"/>
        <v>0</v>
      </c>
    </row>
    <row r="798" spans="1:11" ht="15" hidden="1" thickTop="1" thickBot="1">
      <c r="A798" s="15"/>
      <c r="B798" s="15"/>
      <c r="C798" s="15"/>
      <c r="D798" s="15" t="str">
        <f>IFERROR(VLOOKUP(C798,الأكواد!$A$3:$F$1037,2,FALSE),"")</f>
        <v/>
      </c>
      <c r="E798" s="15" t="str">
        <f>IFERROR(VLOOKUP(C798,الأكواد!$A$3:$F$1037,3,FALSE),"")</f>
        <v/>
      </c>
      <c r="F798" s="15"/>
      <c r="G798" s="15"/>
      <c r="H798" s="16">
        <f>IFERROR(VLOOKUP(C798,الأكواد!$A$3:$F$1037,5,FALSE),0)</f>
        <v>0</v>
      </c>
      <c r="I798" s="16">
        <f t="shared" si="24"/>
        <v>0</v>
      </c>
      <c r="J798" s="16"/>
      <c r="K798" s="16">
        <f t="shared" si="25"/>
        <v>0</v>
      </c>
    </row>
    <row r="799" spans="1:11" ht="15" hidden="1" thickTop="1" thickBot="1">
      <c r="A799" s="15"/>
      <c r="B799" s="15"/>
      <c r="C799" s="15"/>
      <c r="D799" s="15" t="str">
        <f>IFERROR(VLOOKUP(C799,الأكواد!$A$3:$F$1037,2,FALSE),"")</f>
        <v/>
      </c>
      <c r="E799" s="15" t="str">
        <f>IFERROR(VLOOKUP(C799,الأكواد!$A$3:$F$1037,3,FALSE),"")</f>
        <v/>
      </c>
      <c r="F799" s="15"/>
      <c r="G799" s="15"/>
      <c r="H799" s="16">
        <f>IFERROR(VLOOKUP(C799,الأكواد!$A$3:$F$1037,5,FALSE),0)</f>
        <v>0</v>
      </c>
      <c r="I799" s="16">
        <f t="shared" si="24"/>
        <v>0</v>
      </c>
      <c r="J799" s="16"/>
      <c r="K799" s="16">
        <f t="shared" si="25"/>
        <v>0</v>
      </c>
    </row>
    <row r="800" spans="1:11" ht="15" hidden="1" thickTop="1" thickBot="1">
      <c r="A800" s="15"/>
      <c r="B800" s="15"/>
      <c r="C800" s="15"/>
      <c r="D800" s="15" t="str">
        <f>IFERROR(VLOOKUP(C800,الأكواد!$A$3:$F$1037,2,FALSE),"")</f>
        <v/>
      </c>
      <c r="E800" s="15" t="str">
        <f>IFERROR(VLOOKUP(C800,الأكواد!$A$3:$F$1037,3,FALSE),"")</f>
        <v/>
      </c>
      <c r="F800" s="15"/>
      <c r="G800" s="15"/>
      <c r="H800" s="16">
        <f>IFERROR(VLOOKUP(C800,الأكواد!$A$3:$F$1037,5,FALSE),0)</f>
        <v>0</v>
      </c>
      <c r="I800" s="16">
        <f t="shared" si="24"/>
        <v>0</v>
      </c>
      <c r="J800" s="16"/>
      <c r="K800" s="16">
        <f t="shared" si="25"/>
        <v>0</v>
      </c>
    </row>
    <row r="801" spans="1:11" ht="15" hidden="1" thickTop="1" thickBot="1">
      <c r="A801" s="15"/>
      <c r="B801" s="15"/>
      <c r="C801" s="15"/>
      <c r="D801" s="15" t="str">
        <f>IFERROR(VLOOKUP(C801,الأكواد!$A$3:$F$1037,2,FALSE),"")</f>
        <v/>
      </c>
      <c r="E801" s="15" t="str">
        <f>IFERROR(VLOOKUP(C801,الأكواد!$A$3:$F$1037,3,FALSE),"")</f>
        <v/>
      </c>
      <c r="F801" s="15"/>
      <c r="G801" s="15"/>
      <c r="H801" s="16">
        <f>IFERROR(VLOOKUP(C801,الأكواد!$A$3:$F$1037,5,FALSE),0)</f>
        <v>0</v>
      </c>
      <c r="I801" s="16">
        <f t="shared" si="24"/>
        <v>0</v>
      </c>
      <c r="J801" s="16"/>
      <c r="K801" s="16">
        <f t="shared" si="25"/>
        <v>0</v>
      </c>
    </row>
    <row r="802" spans="1:11" ht="15" hidden="1" thickTop="1" thickBot="1">
      <c r="A802" s="15"/>
      <c r="B802" s="15"/>
      <c r="C802" s="15"/>
      <c r="D802" s="15" t="str">
        <f>IFERROR(VLOOKUP(C802,الأكواد!$A$3:$F$1037,2,FALSE),"")</f>
        <v/>
      </c>
      <c r="E802" s="15" t="str">
        <f>IFERROR(VLOOKUP(C802,الأكواد!$A$3:$F$1037,3,FALSE),"")</f>
        <v/>
      </c>
      <c r="F802" s="15"/>
      <c r="G802" s="15"/>
      <c r="H802" s="16">
        <f>IFERROR(VLOOKUP(C802,الأكواد!$A$3:$F$1037,5,FALSE),0)</f>
        <v>0</v>
      </c>
      <c r="I802" s="16">
        <f t="shared" si="24"/>
        <v>0</v>
      </c>
      <c r="J802" s="16"/>
      <c r="K802" s="16">
        <f t="shared" si="25"/>
        <v>0</v>
      </c>
    </row>
    <row r="803" spans="1:11" ht="15" hidden="1" thickTop="1" thickBot="1">
      <c r="A803" s="15"/>
      <c r="B803" s="15"/>
      <c r="C803" s="15"/>
      <c r="D803" s="15" t="str">
        <f>IFERROR(VLOOKUP(C803,الأكواد!$A$3:$F$1037,2,FALSE),"")</f>
        <v/>
      </c>
      <c r="E803" s="15" t="str">
        <f>IFERROR(VLOOKUP(C803,الأكواد!$A$3:$F$1037,3,FALSE),"")</f>
        <v/>
      </c>
      <c r="F803" s="15"/>
      <c r="G803" s="15"/>
      <c r="H803" s="16">
        <f>IFERROR(VLOOKUP(C803,الأكواد!$A$3:$F$1037,5,FALSE),0)</f>
        <v>0</v>
      </c>
      <c r="I803" s="16">
        <f t="shared" si="24"/>
        <v>0</v>
      </c>
      <c r="J803" s="16"/>
      <c r="K803" s="16">
        <f t="shared" si="25"/>
        <v>0</v>
      </c>
    </row>
    <row r="804" spans="1:11" ht="15" hidden="1" thickTop="1" thickBot="1">
      <c r="A804" s="15"/>
      <c r="B804" s="15"/>
      <c r="C804" s="15"/>
      <c r="D804" s="15" t="str">
        <f>IFERROR(VLOOKUP(C804,الأكواد!$A$3:$F$1037,2,FALSE),"")</f>
        <v/>
      </c>
      <c r="E804" s="15" t="str">
        <f>IFERROR(VLOOKUP(C804,الأكواد!$A$3:$F$1037,3,FALSE),"")</f>
        <v/>
      </c>
      <c r="F804" s="15"/>
      <c r="G804" s="15"/>
      <c r="H804" s="16">
        <f>IFERROR(VLOOKUP(C804,الأكواد!$A$3:$F$1037,5,FALSE),0)</f>
        <v>0</v>
      </c>
      <c r="I804" s="16">
        <f t="shared" si="24"/>
        <v>0</v>
      </c>
      <c r="J804" s="16"/>
      <c r="K804" s="16">
        <f t="shared" si="25"/>
        <v>0</v>
      </c>
    </row>
    <row r="805" spans="1:11" ht="15" hidden="1" thickTop="1" thickBot="1">
      <c r="A805" s="15"/>
      <c r="B805" s="15"/>
      <c r="C805" s="15"/>
      <c r="D805" s="15" t="str">
        <f>IFERROR(VLOOKUP(C805,الأكواد!$A$3:$F$1037,2,FALSE),"")</f>
        <v/>
      </c>
      <c r="E805" s="15" t="str">
        <f>IFERROR(VLOOKUP(C805,الأكواد!$A$3:$F$1037,3,FALSE),"")</f>
        <v/>
      </c>
      <c r="F805" s="15"/>
      <c r="G805" s="15"/>
      <c r="H805" s="16">
        <f>IFERROR(VLOOKUP(C805,الأكواد!$A$3:$F$1037,5,FALSE),0)</f>
        <v>0</v>
      </c>
      <c r="I805" s="16">
        <f t="shared" si="24"/>
        <v>0</v>
      </c>
      <c r="J805" s="16"/>
      <c r="K805" s="16">
        <f t="shared" si="25"/>
        <v>0</v>
      </c>
    </row>
    <row r="806" spans="1:11" ht="15" hidden="1" thickTop="1" thickBot="1">
      <c r="A806" s="15"/>
      <c r="B806" s="15"/>
      <c r="C806" s="15"/>
      <c r="D806" s="15" t="str">
        <f>IFERROR(VLOOKUP(C806,الأكواد!$A$3:$F$1037,2,FALSE),"")</f>
        <v/>
      </c>
      <c r="E806" s="15" t="str">
        <f>IFERROR(VLOOKUP(C806,الأكواد!$A$3:$F$1037,3,FALSE),"")</f>
        <v/>
      </c>
      <c r="F806" s="15"/>
      <c r="G806" s="15"/>
      <c r="H806" s="16">
        <f>IFERROR(VLOOKUP(C806,الأكواد!$A$3:$F$1037,5,FALSE),0)</f>
        <v>0</v>
      </c>
      <c r="I806" s="16">
        <f t="shared" si="24"/>
        <v>0</v>
      </c>
      <c r="J806" s="16"/>
      <c r="K806" s="16">
        <f t="shared" si="25"/>
        <v>0</v>
      </c>
    </row>
    <row r="807" spans="1:11" ht="15" hidden="1" thickTop="1" thickBot="1">
      <c r="A807" s="15"/>
      <c r="B807" s="15"/>
      <c r="C807" s="15"/>
      <c r="D807" s="15" t="str">
        <f>IFERROR(VLOOKUP(C807,الأكواد!$A$3:$F$1037,2,FALSE),"")</f>
        <v/>
      </c>
      <c r="E807" s="15" t="str">
        <f>IFERROR(VLOOKUP(C807,الأكواد!$A$3:$F$1037,3,FALSE),"")</f>
        <v/>
      </c>
      <c r="F807" s="15"/>
      <c r="G807" s="15"/>
      <c r="H807" s="16">
        <f>IFERROR(VLOOKUP(C807,الأكواد!$A$3:$F$1037,5,FALSE),0)</f>
        <v>0</v>
      </c>
      <c r="I807" s="16">
        <f t="shared" si="24"/>
        <v>0</v>
      </c>
      <c r="J807" s="16"/>
      <c r="K807" s="16">
        <f t="shared" si="25"/>
        <v>0</v>
      </c>
    </row>
    <row r="808" spans="1:11" ht="15" hidden="1" thickTop="1" thickBot="1">
      <c r="A808" s="15"/>
      <c r="B808" s="15"/>
      <c r="C808" s="15"/>
      <c r="D808" s="15" t="str">
        <f>IFERROR(VLOOKUP(C808,الأكواد!$A$3:$F$1037,2,FALSE),"")</f>
        <v/>
      </c>
      <c r="E808" s="15" t="str">
        <f>IFERROR(VLOOKUP(C808,الأكواد!$A$3:$F$1037,3,FALSE),"")</f>
        <v/>
      </c>
      <c r="F808" s="15"/>
      <c r="G808" s="15"/>
      <c r="H808" s="16">
        <f>IFERROR(VLOOKUP(C808,الأكواد!$A$3:$F$1037,5,FALSE),0)</f>
        <v>0</v>
      </c>
      <c r="I808" s="16">
        <f t="shared" si="24"/>
        <v>0</v>
      </c>
      <c r="J808" s="16"/>
      <c r="K808" s="16">
        <f t="shared" si="25"/>
        <v>0</v>
      </c>
    </row>
    <row r="809" spans="1:11" ht="15" hidden="1" thickTop="1" thickBot="1">
      <c r="A809" s="15"/>
      <c r="B809" s="15"/>
      <c r="C809" s="15"/>
      <c r="D809" s="15" t="str">
        <f>IFERROR(VLOOKUP(C809,الأكواد!$A$3:$F$1037,2,FALSE),"")</f>
        <v/>
      </c>
      <c r="E809" s="15" t="str">
        <f>IFERROR(VLOOKUP(C809,الأكواد!$A$3:$F$1037,3,FALSE),"")</f>
        <v/>
      </c>
      <c r="F809" s="15"/>
      <c r="G809" s="15"/>
      <c r="H809" s="16">
        <f>IFERROR(VLOOKUP(C809,الأكواد!$A$3:$F$1037,5,FALSE),0)</f>
        <v>0</v>
      </c>
      <c r="I809" s="16">
        <f t="shared" si="24"/>
        <v>0</v>
      </c>
      <c r="J809" s="16"/>
      <c r="K809" s="16">
        <f t="shared" si="25"/>
        <v>0</v>
      </c>
    </row>
    <row r="810" spans="1:11" ht="15" hidden="1" thickTop="1" thickBot="1">
      <c r="A810" s="15"/>
      <c r="B810" s="15"/>
      <c r="C810" s="15"/>
      <c r="D810" s="15" t="str">
        <f>IFERROR(VLOOKUP(C810,الأكواد!$A$3:$F$1037,2,FALSE),"")</f>
        <v/>
      </c>
      <c r="E810" s="15" t="str">
        <f>IFERROR(VLOOKUP(C810,الأكواد!$A$3:$F$1037,3,FALSE),"")</f>
        <v/>
      </c>
      <c r="F810" s="15"/>
      <c r="G810" s="15"/>
      <c r="H810" s="16">
        <f>IFERROR(VLOOKUP(C810,الأكواد!$A$3:$F$1037,5,FALSE),0)</f>
        <v>0</v>
      </c>
      <c r="I810" s="16">
        <f t="shared" si="24"/>
        <v>0</v>
      </c>
      <c r="J810" s="16"/>
      <c r="K810" s="16">
        <f t="shared" si="25"/>
        <v>0</v>
      </c>
    </row>
    <row r="811" spans="1:11" ht="15" hidden="1" thickTop="1" thickBot="1">
      <c r="A811" s="15"/>
      <c r="B811" s="15"/>
      <c r="C811" s="15"/>
      <c r="D811" s="15" t="str">
        <f>IFERROR(VLOOKUP(C811,الأكواد!$A$3:$F$1037,2,FALSE),"")</f>
        <v/>
      </c>
      <c r="E811" s="15" t="str">
        <f>IFERROR(VLOOKUP(C811,الأكواد!$A$3:$F$1037,3,FALSE),"")</f>
        <v/>
      </c>
      <c r="F811" s="15"/>
      <c r="G811" s="15"/>
      <c r="H811" s="16">
        <f>IFERROR(VLOOKUP(C811,الأكواد!$A$3:$F$1037,5,FALSE),0)</f>
        <v>0</v>
      </c>
      <c r="I811" s="16">
        <f t="shared" si="24"/>
        <v>0</v>
      </c>
      <c r="J811" s="16"/>
      <c r="K811" s="16">
        <f t="shared" si="25"/>
        <v>0</v>
      </c>
    </row>
    <row r="812" spans="1:11" ht="15" hidden="1" thickTop="1" thickBot="1">
      <c r="A812" s="15"/>
      <c r="B812" s="15"/>
      <c r="C812" s="15"/>
      <c r="D812" s="15" t="str">
        <f>IFERROR(VLOOKUP(C812,الأكواد!$A$3:$F$1037,2,FALSE),"")</f>
        <v/>
      </c>
      <c r="E812" s="15" t="str">
        <f>IFERROR(VLOOKUP(C812,الأكواد!$A$3:$F$1037,3,FALSE),"")</f>
        <v/>
      </c>
      <c r="F812" s="15"/>
      <c r="G812" s="15"/>
      <c r="H812" s="16">
        <f>IFERROR(VLOOKUP(C812,الأكواد!$A$3:$F$1037,5,FALSE),0)</f>
        <v>0</v>
      </c>
      <c r="I812" s="16">
        <f t="shared" si="24"/>
        <v>0</v>
      </c>
      <c r="J812" s="16"/>
      <c r="K812" s="16">
        <f t="shared" si="25"/>
        <v>0</v>
      </c>
    </row>
    <row r="813" spans="1:11" ht="15" hidden="1" thickTop="1" thickBot="1">
      <c r="A813" s="15"/>
      <c r="B813" s="15"/>
      <c r="C813" s="15"/>
      <c r="D813" s="15" t="str">
        <f>IFERROR(VLOOKUP(C813,الأكواد!$A$3:$F$1037,2,FALSE),"")</f>
        <v/>
      </c>
      <c r="E813" s="15" t="str">
        <f>IFERROR(VLOOKUP(C813,الأكواد!$A$3:$F$1037,3,FALSE),"")</f>
        <v/>
      </c>
      <c r="F813" s="15"/>
      <c r="G813" s="15"/>
      <c r="H813" s="16">
        <f>IFERROR(VLOOKUP(C813,الأكواد!$A$3:$F$1037,5,FALSE),0)</f>
        <v>0</v>
      </c>
      <c r="I813" s="16">
        <f t="shared" si="24"/>
        <v>0</v>
      </c>
      <c r="J813" s="16"/>
      <c r="K813" s="16">
        <f t="shared" si="25"/>
        <v>0</v>
      </c>
    </row>
    <row r="814" spans="1:11" ht="15" hidden="1" thickTop="1" thickBot="1">
      <c r="A814" s="15"/>
      <c r="B814" s="15"/>
      <c r="C814" s="15"/>
      <c r="D814" s="15" t="str">
        <f>IFERROR(VLOOKUP(C814,الأكواد!$A$3:$F$1037,2,FALSE),"")</f>
        <v/>
      </c>
      <c r="E814" s="15" t="str">
        <f>IFERROR(VLOOKUP(C814,الأكواد!$A$3:$F$1037,3,FALSE),"")</f>
        <v/>
      </c>
      <c r="F814" s="15"/>
      <c r="G814" s="15"/>
      <c r="H814" s="16">
        <f>IFERROR(VLOOKUP(C814,الأكواد!$A$3:$F$1037,5,FALSE),0)</f>
        <v>0</v>
      </c>
      <c r="I814" s="16">
        <f t="shared" si="24"/>
        <v>0</v>
      </c>
      <c r="J814" s="16"/>
      <c r="K814" s="16">
        <f t="shared" si="25"/>
        <v>0</v>
      </c>
    </row>
    <row r="815" spans="1:11" ht="15" hidden="1" thickTop="1" thickBot="1">
      <c r="A815" s="15"/>
      <c r="B815" s="15"/>
      <c r="C815" s="15"/>
      <c r="D815" s="15" t="str">
        <f>IFERROR(VLOOKUP(C815,الأكواد!$A$3:$F$1037,2,FALSE),"")</f>
        <v/>
      </c>
      <c r="E815" s="15" t="str">
        <f>IFERROR(VLOOKUP(C815,الأكواد!$A$3:$F$1037,3,FALSE),"")</f>
        <v/>
      </c>
      <c r="F815" s="15"/>
      <c r="G815" s="15"/>
      <c r="H815" s="16">
        <f>IFERROR(VLOOKUP(C815,الأكواد!$A$3:$F$1037,5,FALSE),0)</f>
        <v>0</v>
      </c>
      <c r="I815" s="16">
        <f t="shared" si="24"/>
        <v>0</v>
      </c>
      <c r="J815" s="16"/>
      <c r="K815" s="16">
        <f t="shared" si="25"/>
        <v>0</v>
      </c>
    </row>
    <row r="816" spans="1:11" ht="15" hidden="1" thickTop="1" thickBot="1">
      <c r="A816" s="15"/>
      <c r="B816" s="15"/>
      <c r="C816" s="15"/>
      <c r="D816" s="15" t="str">
        <f>IFERROR(VLOOKUP(C816,الأكواد!$A$3:$F$1037,2,FALSE),"")</f>
        <v/>
      </c>
      <c r="E816" s="15" t="str">
        <f>IFERROR(VLOOKUP(C816,الأكواد!$A$3:$F$1037,3,FALSE),"")</f>
        <v/>
      </c>
      <c r="F816" s="15"/>
      <c r="G816" s="15"/>
      <c r="H816" s="16">
        <f>IFERROR(VLOOKUP(C816,الأكواد!$A$3:$F$1037,5,FALSE),0)</f>
        <v>0</v>
      </c>
      <c r="I816" s="16">
        <f t="shared" si="24"/>
        <v>0</v>
      </c>
      <c r="J816" s="16"/>
      <c r="K816" s="16">
        <f t="shared" si="25"/>
        <v>0</v>
      </c>
    </row>
    <row r="817" spans="1:11" ht="15" hidden="1" thickTop="1" thickBot="1">
      <c r="A817" s="15"/>
      <c r="B817" s="15"/>
      <c r="C817" s="15"/>
      <c r="D817" s="15" t="str">
        <f>IFERROR(VLOOKUP(C817,الأكواد!$A$3:$F$1037,2,FALSE),"")</f>
        <v/>
      </c>
      <c r="E817" s="15" t="str">
        <f>IFERROR(VLOOKUP(C817,الأكواد!$A$3:$F$1037,3,FALSE),"")</f>
        <v/>
      </c>
      <c r="F817" s="15"/>
      <c r="G817" s="15"/>
      <c r="H817" s="16">
        <f>IFERROR(VLOOKUP(C817,الأكواد!$A$3:$F$1037,5,FALSE),0)</f>
        <v>0</v>
      </c>
      <c r="I817" s="16">
        <f t="shared" si="24"/>
        <v>0</v>
      </c>
      <c r="J817" s="16"/>
      <c r="K817" s="16">
        <f t="shared" si="25"/>
        <v>0</v>
      </c>
    </row>
    <row r="818" spans="1:11" ht="15" hidden="1" thickTop="1" thickBot="1">
      <c r="A818" s="15"/>
      <c r="B818" s="15"/>
      <c r="C818" s="15"/>
      <c r="D818" s="15" t="str">
        <f>IFERROR(VLOOKUP(C818,الأكواد!$A$3:$F$1037,2,FALSE),"")</f>
        <v/>
      </c>
      <c r="E818" s="15" t="str">
        <f>IFERROR(VLOOKUP(C818,الأكواد!$A$3:$F$1037,3,FALSE),"")</f>
        <v/>
      </c>
      <c r="F818" s="15"/>
      <c r="G818" s="15"/>
      <c r="H818" s="16">
        <f>IFERROR(VLOOKUP(C818,الأكواد!$A$3:$F$1037,5,FALSE),0)</f>
        <v>0</v>
      </c>
      <c r="I818" s="16">
        <f t="shared" si="24"/>
        <v>0</v>
      </c>
      <c r="J818" s="16"/>
      <c r="K818" s="16">
        <f t="shared" si="25"/>
        <v>0</v>
      </c>
    </row>
    <row r="819" spans="1:11" ht="15" hidden="1" thickTop="1" thickBot="1">
      <c r="A819" s="15"/>
      <c r="B819" s="15"/>
      <c r="C819" s="15"/>
      <c r="D819" s="15" t="str">
        <f>IFERROR(VLOOKUP(C819,الأكواد!$A$3:$F$1037,2,FALSE),"")</f>
        <v/>
      </c>
      <c r="E819" s="15" t="str">
        <f>IFERROR(VLOOKUP(C819,الأكواد!$A$3:$F$1037,3,FALSE),"")</f>
        <v/>
      </c>
      <c r="F819" s="15"/>
      <c r="G819" s="15"/>
      <c r="H819" s="16">
        <f>IFERROR(VLOOKUP(C819,الأكواد!$A$3:$F$1037,5,FALSE),0)</f>
        <v>0</v>
      </c>
      <c r="I819" s="16">
        <f t="shared" si="24"/>
        <v>0</v>
      </c>
      <c r="J819" s="16"/>
      <c r="K819" s="16">
        <f t="shared" si="25"/>
        <v>0</v>
      </c>
    </row>
    <row r="820" spans="1:11" ht="15" hidden="1" thickTop="1" thickBot="1">
      <c r="A820" s="15"/>
      <c r="B820" s="15"/>
      <c r="C820" s="15"/>
      <c r="D820" s="15" t="str">
        <f>IFERROR(VLOOKUP(C820,الأكواد!$A$3:$F$1037,2,FALSE),"")</f>
        <v/>
      </c>
      <c r="E820" s="15" t="str">
        <f>IFERROR(VLOOKUP(C820,الأكواد!$A$3:$F$1037,3,FALSE),"")</f>
        <v/>
      </c>
      <c r="F820" s="15"/>
      <c r="G820" s="15"/>
      <c r="H820" s="16">
        <f>IFERROR(VLOOKUP(C820,الأكواد!$A$3:$F$1037,5,FALSE),0)</f>
        <v>0</v>
      </c>
      <c r="I820" s="16">
        <f t="shared" si="24"/>
        <v>0</v>
      </c>
      <c r="J820" s="16"/>
      <c r="K820" s="16">
        <f t="shared" si="25"/>
        <v>0</v>
      </c>
    </row>
    <row r="821" spans="1:11" ht="15" hidden="1" thickTop="1" thickBot="1">
      <c r="A821" s="15"/>
      <c r="B821" s="15"/>
      <c r="C821" s="15"/>
      <c r="D821" s="15" t="str">
        <f>IFERROR(VLOOKUP(C821,الأكواد!$A$3:$F$1037,2,FALSE),"")</f>
        <v/>
      </c>
      <c r="E821" s="15" t="str">
        <f>IFERROR(VLOOKUP(C821,الأكواد!$A$3:$F$1037,3,FALSE),"")</f>
        <v/>
      </c>
      <c r="F821" s="15"/>
      <c r="G821" s="15"/>
      <c r="H821" s="16">
        <f>IFERROR(VLOOKUP(C821,الأكواد!$A$3:$F$1037,5,FALSE),0)</f>
        <v>0</v>
      </c>
      <c r="I821" s="16">
        <f t="shared" si="24"/>
        <v>0</v>
      </c>
      <c r="J821" s="16"/>
      <c r="K821" s="16">
        <f t="shared" si="25"/>
        <v>0</v>
      </c>
    </row>
    <row r="822" spans="1:11" ht="15" hidden="1" thickTop="1" thickBot="1">
      <c r="A822" s="15"/>
      <c r="B822" s="15"/>
      <c r="C822" s="15"/>
      <c r="D822" s="15" t="str">
        <f>IFERROR(VLOOKUP(C822,الأكواد!$A$3:$F$1037,2,FALSE),"")</f>
        <v/>
      </c>
      <c r="E822" s="15" t="str">
        <f>IFERROR(VLOOKUP(C822,الأكواد!$A$3:$F$1037,3,FALSE),"")</f>
        <v/>
      </c>
      <c r="F822" s="15"/>
      <c r="G822" s="15"/>
      <c r="H822" s="16">
        <f>IFERROR(VLOOKUP(C822,الأكواد!$A$3:$F$1037,5,FALSE),0)</f>
        <v>0</v>
      </c>
      <c r="I822" s="16">
        <f t="shared" si="24"/>
        <v>0</v>
      </c>
      <c r="J822" s="16"/>
      <c r="K822" s="16">
        <f t="shared" si="25"/>
        <v>0</v>
      </c>
    </row>
    <row r="823" spans="1:11" ht="15" hidden="1" thickTop="1" thickBot="1">
      <c r="A823" s="15"/>
      <c r="B823" s="15"/>
      <c r="C823" s="15"/>
      <c r="D823" s="15" t="str">
        <f>IFERROR(VLOOKUP(C823,الأكواد!$A$3:$F$1037,2,FALSE),"")</f>
        <v/>
      </c>
      <c r="E823" s="15" t="str">
        <f>IFERROR(VLOOKUP(C823,الأكواد!$A$3:$F$1037,3,FALSE),"")</f>
        <v/>
      </c>
      <c r="F823" s="15"/>
      <c r="G823" s="15"/>
      <c r="H823" s="16">
        <f>IFERROR(VLOOKUP(C823,الأكواد!$A$3:$F$1037,5,FALSE),0)</f>
        <v>0</v>
      </c>
      <c r="I823" s="16">
        <f t="shared" si="24"/>
        <v>0</v>
      </c>
      <c r="J823" s="16"/>
      <c r="K823" s="16">
        <f t="shared" si="25"/>
        <v>0</v>
      </c>
    </row>
    <row r="824" spans="1:11" ht="15" hidden="1" thickTop="1" thickBot="1">
      <c r="A824" s="15"/>
      <c r="B824" s="15"/>
      <c r="C824" s="15"/>
      <c r="D824" s="15" t="str">
        <f>IFERROR(VLOOKUP(C824,الأكواد!$A$3:$F$1037,2,FALSE),"")</f>
        <v/>
      </c>
      <c r="E824" s="15" t="str">
        <f>IFERROR(VLOOKUP(C824,الأكواد!$A$3:$F$1037,3,FALSE),"")</f>
        <v/>
      </c>
      <c r="F824" s="15"/>
      <c r="G824" s="15"/>
      <c r="H824" s="16">
        <f>IFERROR(VLOOKUP(C824,الأكواد!$A$3:$F$1037,5,FALSE),0)</f>
        <v>0</v>
      </c>
      <c r="I824" s="16">
        <f t="shared" si="24"/>
        <v>0</v>
      </c>
      <c r="J824" s="16"/>
      <c r="K824" s="16">
        <f t="shared" si="25"/>
        <v>0</v>
      </c>
    </row>
    <row r="825" spans="1:11" ht="15" hidden="1" thickTop="1" thickBot="1">
      <c r="A825" s="15"/>
      <c r="B825" s="15"/>
      <c r="C825" s="15"/>
      <c r="D825" s="15" t="str">
        <f>IFERROR(VLOOKUP(C825,الأكواد!$A$3:$F$1037,2,FALSE),"")</f>
        <v/>
      </c>
      <c r="E825" s="15" t="str">
        <f>IFERROR(VLOOKUP(C825,الأكواد!$A$3:$F$1037,3,FALSE),"")</f>
        <v/>
      </c>
      <c r="F825" s="15"/>
      <c r="G825" s="15"/>
      <c r="H825" s="16">
        <f>IFERROR(VLOOKUP(C825,الأكواد!$A$3:$F$1037,5,FALSE),0)</f>
        <v>0</v>
      </c>
      <c r="I825" s="16">
        <f t="shared" si="24"/>
        <v>0</v>
      </c>
      <c r="J825" s="16"/>
      <c r="K825" s="16">
        <f t="shared" si="25"/>
        <v>0</v>
      </c>
    </row>
    <row r="826" spans="1:11" ht="15" hidden="1" thickTop="1" thickBot="1">
      <c r="A826" s="15"/>
      <c r="B826" s="15"/>
      <c r="C826" s="15"/>
      <c r="D826" s="15" t="str">
        <f>IFERROR(VLOOKUP(C826,الأكواد!$A$3:$F$1037,2,FALSE),"")</f>
        <v/>
      </c>
      <c r="E826" s="15" t="str">
        <f>IFERROR(VLOOKUP(C826,الأكواد!$A$3:$F$1037,3,FALSE),"")</f>
        <v/>
      </c>
      <c r="F826" s="15"/>
      <c r="G826" s="15"/>
      <c r="H826" s="16">
        <f>IFERROR(VLOOKUP(C826,الأكواد!$A$3:$F$1037,5,FALSE),0)</f>
        <v>0</v>
      </c>
      <c r="I826" s="16">
        <f t="shared" si="24"/>
        <v>0</v>
      </c>
      <c r="J826" s="16"/>
      <c r="K826" s="16">
        <f t="shared" si="25"/>
        <v>0</v>
      </c>
    </row>
    <row r="827" spans="1:11" ht="15" hidden="1" thickTop="1" thickBot="1">
      <c r="A827" s="15"/>
      <c r="B827" s="15"/>
      <c r="C827" s="15"/>
      <c r="D827" s="15" t="str">
        <f>IFERROR(VLOOKUP(C827,الأكواد!$A$3:$F$1037,2,FALSE),"")</f>
        <v/>
      </c>
      <c r="E827" s="15" t="str">
        <f>IFERROR(VLOOKUP(C827,الأكواد!$A$3:$F$1037,3,FALSE),"")</f>
        <v/>
      </c>
      <c r="F827" s="15"/>
      <c r="G827" s="15"/>
      <c r="H827" s="16">
        <f>IFERROR(VLOOKUP(C827,الأكواد!$A$3:$F$1037,5,FALSE),0)</f>
        <v>0</v>
      </c>
      <c r="I827" s="16">
        <f t="shared" si="24"/>
        <v>0</v>
      </c>
      <c r="J827" s="16"/>
      <c r="K827" s="16">
        <f t="shared" si="25"/>
        <v>0</v>
      </c>
    </row>
    <row r="828" spans="1:11" ht="15" hidden="1" thickTop="1" thickBot="1">
      <c r="A828" s="15"/>
      <c r="B828" s="15"/>
      <c r="C828" s="15"/>
      <c r="D828" s="15" t="str">
        <f>IFERROR(VLOOKUP(C828,الأكواد!$A$3:$F$1037,2,FALSE),"")</f>
        <v/>
      </c>
      <c r="E828" s="15" t="str">
        <f>IFERROR(VLOOKUP(C828,الأكواد!$A$3:$F$1037,3,FALSE),"")</f>
        <v/>
      </c>
      <c r="F828" s="15"/>
      <c r="G828" s="15"/>
      <c r="H828" s="16">
        <f>IFERROR(VLOOKUP(C828,الأكواد!$A$3:$F$1037,5,FALSE),0)</f>
        <v>0</v>
      </c>
      <c r="I828" s="16">
        <f t="shared" si="24"/>
        <v>0</v>
      </c>
      <c r="J828" s="16"/>
      <c r="K828" s="16">
        <f t="shared" si="25"/>
        <v>0</v>
      </c>
    </row>
    <row r="829" spans="1:11" ht="15" hidden="1" thickTop="1" thickBot="1">
      <c r="A829" s="15"/>
      <c r="B829" s="15"/>
      <c r="C829" s="15"/>
      <c r="D829" s="15" t="str">
        <f>IFERROR(VLOOKUP(C829,الأكواد!$A$3:$F$1037,2,FALSE),"")</f>
        <v/>
      </c>
      <c r="E829" s="15" t="str">
        <f>IFERROR(VLOOKUP(C829,الأكواد!$A$3:$F$1037,3,FALSE),"")</f>
        <v/>
      </c>
      <c r="F829" s="15"/>
      <c r="G829" s="15"/>
      <c r="H829" s="16">
        <f>IFERROR(VLOOKUP(C829,الأكواد!$A$3:$F$1037,5,FALSE),0)</f>
        <v>0</v>
      </c>
      <c r="I829" s="16">
        <f t="shared" si="24"/>
        <v>0</v>
      </c>
      <c r="J829" s="16"/>
      <c r="K829" s="16">
        <f t="shared" si="25"/>
        <v>0</v>
      </c>
    </row>
    <row r="830" spans="1:11" ht="15" hidden="1" thickTop="1" thickBot="1">
      <c r="A830" s="15"/>
      <c r="B830" s="15"/>
      <c r="C830" s="15"/>
      <c r="D830" s="15" t="str">
        <f>IFERROR(VLOOKUP(C830,الأكواد!$A$3:$F$1037,2,FALSE),"")</f>
        <v/>
      </c>
      <c r="E830" s="15" t="str">
        <f>IFERROR(VLOOKUP(C830,الأكواد!$A$3:$F$1037,3,FALSE),"")</f>
        <v/>
      </c>
      <c r="F830" s="15"/>
      <c r="G830" s="15"/>
      <c r="H830" s="16">
        <f>IFERROR(VLOOKUP(C830,الأكواد!$A$3:$F$1037,5,FALSE),0)</f>
        <v>0</v>
      </c>
      <c r="I830" s="16">
        <f t="shared" si="24"/>
        <v>0</v>
      </c>
      <c r="J830" s="16"/>
      <c r="K830" s="16">
        <f t="shared" si="25"/>
        <v>0</v>
      </c>
    </row>
    <row r="831" spans="1:11" ht="15" hidden="1" thickTop="1" thickBot="1">
      <c r="A831" s="15"/>
      <c r="B831" s="15"/>
      <c r="C831" s="15"/>
      <c r="D831" s="15" t="str">
        <f>IFERROR(VLOOKUP(C831,الأكواد!$A$3:$F$1037,2,FALSE),"")</f>
        <v/>
      </c>
      <c r="E831" s="15" t="str">
        <f>IFERROR(VLOOKUP(C831,الأكواد!$A$3:$F$1037,3,FALSE),"")</f>
        <v/>
      </c>
      <c r="F831" s="15"/>
      <c r="G831" s="15"/>
      <c r="H831" s="16">
        <f>IFERROR(VLOOKUP(C831,الأكواد!$A$3:$F$1037,5,FALSE),0)</f>
        <v>0</v>
      </c>
      <c r="I831" s="16">
        <f t="shared" si="24"/>
        <v>0</v>
      </c>
      <c r="J831" s="16"/>
      <c r="K831" s="16">
        <f t="shared" si="25"/>
        <v>0</v>
      </c>
    </row>
    <row r="832" spans="1:11" ht="15" hidden="1" thickTop="1" thickBot="1">
      <c r="A832" s="15"/>
      <c r="B832" s="15"/>
      <c r="C832" s="15"/>
      <c r="D832" s="15" t="str">
        <f>IFERROR(VLOOKUP(C832,الأكواد!$A$3:$F$1037,2,FALSE),"")</f>
        <v/>
      </c>
      <c r="E832" s="15" t="str">
        <f>IFERROR(VLOOKUP(C832,الأكواد!$A$3:$F$1037,3,FALSE),"")</f>
        <v/>
      </c>
      <c r="F832" s="15"/>
      <c r="G832" s="15"/>
      <c r="H832" s="16">
        <f>IFERROR(VLOOKUP(C832,الأكواد!$A$3:$F$1037,5,FALSE),0)</f>
        <v>0</v>
      </c>
      <c r="I832" s="16">
        <f t="shared" si="24"/>
        <v>0</v>
      </c>
      <c r="J832" s="16"/>
      <c r="K832" s="16">
        <f t="shared" si="25"/>
        <v>0</v>
      </c>
    </row>
    <row r="833" spans="1:11" ht="15" hidden="1" thickTop="1" thickBot="1">
      <c r="A833" s="15"/>
      <c r="B833" s="15"/>
      <c r="C833" s="15"/>
      <c r="D833" s="15" t="str">
        <f>IFERROR(VLOOKUP(C833,الأكواد!$A$3:$F$1037,2,FALSE),"")</f>
        <v/>
      </c>
      <c r="E833" s="15" t="str">
        <f>IFERROR(VLOOKUP(C833,الأكواد!$A$3:$F$1037,3,FALSE),"")</f>
        <v/>
      </c>
      <c r="F833" s="15"/>
      <c r="G833" s="15"/>
      <c r="H833" s="16">
        <f>IFERROR(VLOOKUP(C833,الأكواد!$A$3:$F$1037,5,FALSE),0)</f>
        <v>0</v>
      </c>
      <c r="I833" s="16">
        <f t="shared" si="24"/>
        <v>0</v>
      </c>
      <c r="J833" s="16"/>
      <c r="K833" s="16">
        <f t="shared" si="25"/>
        <v>0</v>
      </c>
    </row>
    <row r="834" spans="1:11" ht="15" hidden="1" thickTop="1" thickBot="1">
      <c r="A834" s="15"/>
      <c r="B834" s="15"/>
      <c r="C834" s="15"/>
      <c r="D834" s="15" t="str">
        <f>IFERROR(VLOOKUP(C834,الأكواد!$A$3:$F$1037,2,FALSE),"")</f>
        <v/>
      </c>
      <c r="E834" s="15" t="str">
        <f>IFERROR(VLOOKUP(C834,الأكواد!$A$3:$F$1037,3,FALSE),"")</f>
        <v/>
      </c>
      <c r="F834" s="15"/>
      <c r="G834" s="15"/>
      <c r="H834" s="16">
        <f>IFERROR(VLOOKUP(C834,الأكواد!$A$3:$F$1037,5,FALSE),0)</f>
        <v>0</v>
      </c>
      <c r="I834" s="16">
        <f t="shared" si="24"/>
        <v>0</v>
      </c>
      <c r="J834" s="16"/>
      <c r="K834" s="16">
        <f t="shared" si="25"/>
        <v>0</v>
      </c>
    </row>
    <row r="835" spans="1:11" ht="15" hidden="1" thickTop="1" thickBot="1">
      <c r="A835" s="15"/>
      <c r="B835" s="15"/>
      <c r="C835" s="15"/>
      <c r="D835" s="15" t="str">
        <f>IFERROR(VLOOKUP(C835,الأكواد!$A$3:$F$1037,2,FALSE),"")</f>
        <v/>
      </c>
      <c r="E835" s="15" t="str">
        <f>IFERROR(VLOOKUP(C835,الأكواد!$A$3:$F$1037,3,FALSE),"")</f>
        <v/>
      </c>
      <c r="F835" s="15"/>
      <c r="G835" s="15"/>
      <c r="H835" s="16">
        <f>IFERROR(VLOOKUP(C835,الأكواد!$A$3:$F$1037,5,FALSE),0)</f>
        <v>0</v>
      </c>
      <c r="I835" s="16">
        <f t="shared" si="24"/>
        <v>0</v>
      </c>
      <c r="J835" s="16"/>
      <c r="K835" s="16">
        <f t="shared" si="25"/>
        <v>0</v>
      </c>
    </row>
    <row r="836" spans="1:11" ht="15" hidden="1" thickTop="1" thickBot="1">
      <c r="A836" s="15"/>
      <c r="B836" s="15"/>
      <c r="C836" s="15"/>
      <c r="D836" s="15" t="str">
        <f>IFERROR(VLOOKUP(C836,الأكواد!$A$3:$F$1037,2,FALSE),"")</f>
        <v/>
      </c>
      <c r="E836" s="15" t="str">
        <f>IFERROR(VLOOKUP(C836,الأكواد!$A$3:$F$1037,3,FALSE),"")</f>
        <v/>
      </c>
      <c r="F836" s="15"/>
      <c r="G836" s="15"/>
      <c r="H836" s="16">
        <f>IFERROR(VLOOKUP(C836,الأكواد!$A$3:$F$1037,5,FALSE),0)</f>
        <v>0</v>
      </c>
      <c r="I836" s="16">
        <f t="shared" si="24"/>
        <v>0</v>
      </c>
      <c r="J836" s="16"/>
      <c r="K836" s="16">
        <f t="shared" si="25"/>
        <v>0</v>
      </c>
    </row>
    <row r="837" spans="1:11" ht="15" hidden="1" thickTop="1" thickBot="1">
      <c r="A837" s="15"/>
      <c r="B837" s="15"/>
      <c r="C837" s="15"/>
      <c r="D837" s="15" t="str">
        <f>IFERROR(VLOOKUP(C837,الأكواد!$A$3:$F$1037,2,FALSE),"")</f>
        <v/>
      </c>
      <c r="E837" s="15" t="str">
        <f>IFERROR(VLOOKUP(C837,الأكواد!$A$3:$F$1037,3,FALSE),"")</f>
        <v/>
      </c>
      <c r="F837" s="15"/>
      <c r="G837" s="15"/>
      <c r="H837" s="16">
        <f>IFERROR(VLOOKUP(C837,الأكواد!$A$3:$F$1037,5,FALSE),0)</f>
        <v>0</v>
      </c>
      <c r="I837" s="16">
        <f t="shared" si="24"/>
        <v>0</v>
      </c>
      <c r="J837" s="16"/>
      <c r="K837" s="16">
        <f t="shared" si="25"/>
        <v>0</v>
      </c>
    </row>
    <row r="838" spans="1:11" ht="15" hidden="1" thickTop="1" thickBot="1">
      <c r="A838" s="15"/>
      <c r="B838" s="15"/>
      <c r="C838" s="15"/>
      <c r="D838" s="15" t="str">
        <f>IFERROR(VLOOKUP(C838,الأكواد!$A$3:$F$1037,2,FALSE),"")</f>
        <v/>
      </c>
      <c r="E838" s="15" t="str">
        <f>IFERROR(VLOOKUP(C838,الأكواد!$A$3:$F$1037,3,FALSE),"")</f>
        <v/>
      </c>
      <c r="F838" s="15"/>
      <c r="G838" s="15"/>
      <c r="H838" s="16">
        <f>IFERROR(VLOOKUP(C838,الأكواد!$A$3:$F$1037,5,FALSE),0)</f>
        <v>0</v>
      </c>
      <c r="I838" s="16">
        <f t="shared" si="24"/>
        <v>0</v>
      </c>
      <c r="J838" s="16"/>
      <c r="K838" s="16">
        <f t="shared" si="25"/>
        <v>0</v>
      </c>
    </row>
    <row r="839" spans="1:11" ht="15" hidden="1" thickTop="1" thickBot="1">
      <c r="A839" s="15"/>
      <c r="B839" s="15"/>
      <c r="C839" s="15"/>
      <c r="D839" s="15" t="str">
        <f>IFERROR(VLOOKUP(C839,الأكواد!$A$3:$F$1037,2,FALSE),"")</f>
        <v/>
      </c>
      <c r="E839" s="15" t="str">
        <f>IFERROR(VLOOKUP(C839,الأكواد!$A$3:$F$1037,3,FALSE),"")</f>
        <v/>
      </c>
      <c r="F839" s="15"/>
      <c r="G839" s="15"/>
      <c r="H839" s="16">
        <f>IFERROR(VLOOKUP(C839,الأكواد!$A$3:$F$1037,5,FALSE),0)</f>
        <v>0</v>
      </c>
      <c r="I839" s="16">
        <f t="shared" ref="I839:I902" si="26">F839*H839</f>
        <v>0</v>
      </c>
      <c r="J839" s="16"/>
      <c r="K839" s="16">
        <f t="shared" ref="K839:K902" si="27">K838+I839-J839</f>
        <v>0</v>
      </c>
    </row>
    <row r="840" spans="1:11" ht="15" hidden="1" thickTop="1" thickBot="1">
      <c r="A840" s="15"/>
      <c r="B840" s="15"/>
      <c r="C840" s="15"/>
      <c r="D840" s="15" t="str">
        <f>IFERROR(VLOOKUP(C840,الأكواد!$A$3:$F$1037,2,FALSE),"")</f>
        <v/>
      </c>
      <c r="E840" s="15" t="str">
        <f>IFERROR(VLOOKUP(C840,الأكواد!$A$3:$F$1037,3,FALSE),"")</f>
        <v/>
      </c>
      <c r="F840" s="15"/>
      <c r="G840" s="15"/>
      <c r="H840" s="16">
        <f>IFERROR(VLOOKUP(C840,الأكواد!$A$3:$F$1037,5,FALSE),0)</f>
        <v>0</v>
      </c>
      <c r="I840" s="16">
        <f t="shared" si="26"/>
        <v>0</v>
      </c>
      <c r="J840" s="16"/>
      <c r="K840" s="16">
        <f t="shared" si="27"/>
        <v>0</v>
      </c>
    </row>
    <row r="841" spans="1:11" ht="15" hidden="1" thickTop="1" thickBot="1">
      <c r="A841" s="15"/>
      <c r="B841" s="15"/>
      <c r="C841" s="15"/>
      <c r="D841" s="15" t="str">
        <f>IFERROR(VLOOKUP(C841,الأكواد!$A$3:$F$1037,2,FALSE),"")</f>
        <v/>
      </c>
      <c r="E841" s="15" t="str">
        <f>IFERROR(VLOOKUP(C841,الأكواد!$A$3:$F$1037,3,FALSE),"")</f>
        <v/>
      </c>
      <c r="F841" s="15"/>
      <c r="G841" s="15"/>
      <c r="H841" s="16">
        <f>IFERROR(VLOOKUP(C841,الأكواد!$A$3:$F$1037,5,FALSE),0)</f>
        <v>0</v>
      </c>
      <c r="I841" s="16">
        <f t="shared" si="26"/>
        <v>0</v>
      </c>
      <c r="J841" s="16"/>
      <c r="K841" s="16">
        <f t="shared" si="27"/>
        <v>0</v>
      </c>
    </row>
    <row r="842" spans="1:11" ht="15" hidden="1" thickTop="1" thickBot="1">
      <c r="A842" s="15"/>
      <c r="B842" s="15"/>
      <c r="C842" s="15"/>
      <c r="D842" s="15" t="str">
        <f>IFERROR(VLOOKUP(C842,الأكواد!$A$3:$F$1037,2,FALSE),"")</f>
        <v/>
      </c>
      <c r="E842" s="15" t="str">
        <f>IFERROR(VLOOKUP(C842,الأكواد!$A$3:$F$1037,3,FALSE),"")</f>
        <v/>
      </c>
      <c r="F842" s="15"/>
      <c r="G842" s="15"/>
      <c r="H842" s="16">
        <f>IFERROR(VLOOKUP(C842,الأكواد!$A$3:$F$1037,5,FALSE),0)</f>
        <v>0</v>
      </c>
      <c r="I842" s="16">
        <f t="shared" si="26"/>
        <v>0</v>
      </c>
      <c r="J842" s="16"/>
      <c r="K842" s="16">
        <f t="shared" si="27"/>
        <v>0</v>
      </c>
    </row>
    <row r="843" spans="1:11" ht="15" hidden="1" thickTop="1" thickBot="1">
      <c r="A843" s="15"/>
      <c r="B843" s="15"/>
      <c r="C843" s="15"/>
      <c r="D843" s="15" t="str">
        <f>IFERROR(VLOOKUP(C843,الأكواد!$A$3:$F$1037,2,FALSE),"")</f>
        <v/>
      </c>
      <c r="E843" s="15" t="str">
        <f>IFERROR(VLOOKUP(C843,الأكواد!$A$3:$F$1037,3,FALSE),"")</f>
        <v/>
      </c>
      <c r="F843" s="15"/>
      <c r="G843" s="15"/>
      <c r="H843" s="16">
        <f>IFERROR(VLOOKUP(C843,الأكواد!$A$3:$F$1037,5,FALSE),0)</f>
        <v>0</v>
      </c>
      <c r="I843" s="16">
        <f t="shared" si="26"/>
        <v>0</v>
      </c>
      <c r="J843" s="16"/>
      <c r="K843" s="16">
        <f t="shared" si="27"/>
        <v>0</v>
      </c>
    </row>
    <row r="844" spans="1:11" ht="15" hidden="1" thickTop="1" thickBot="1">
      <c r="A844" s="15"/>
      <c r="B844" s="15"/>
      <c r="C844" s="15"/>
      <c r="D844" s="15" t="str">
        <f>IFERROR(VLOOKUP(C844,الأكواد!$A$3:$F$1037,2,FALSE),"")</f>
        <v/>
      </c>
      <c r="E844" s="15" t="str">
        <f>IFERROR(VLOOKUP(C844,الأكواد!$A$3:$F$1037,3,FALSE),"")</f>
        <v/>
      </c>
      <c r="F844" s="15"/>
      <c r="G844" s="15"/>
      <c r="H844" s="16">
        <f>IFERROR(VLOOKUP(C844,الأكواد!$A$3:$F$1037,5,FALSE),0)</f>
        <v>0</v>
      </c>
      <c r="I844" s="16">
        <f t="shared" si="26"/>
        <v>0</v>
      </c>
      <c r="J844" s="16"/>
      <c r="K844" s="16">
        <f t="shared" si="27"/>
        <v>0</v>
      </c>
    </row>
    <row r="845" spans="1:11" ht="15" hidden="1" thickTop="1" thickBot="1">
      <c r="A845" s="15"/>
      <c r="B845" s="15"/>
      <c r="C845" s="15"/>
      <c r="D845" s="15" t="str">
        <f>IFERROR(VLOOKUP(C845,الأكواد!$A$3:$F$1037,2,FALSE),"")</f>
        <v/>
      </c>
      <c r="E845" s="15" t="str">
        <f>IFERROR(VLOOKUP(C845,الأكواد!$A$3:$F$1037,3,FALSE),"")</f>
        <v/>
      </c>
      <c r="F845" s="15"/>
      <c r="G845" s="15"/>
      <c r="H845" s="16">
        <f>IFERROR(VLOOKUP(C845,الأكواد!$A$3:$F$1037,5,FALSE),0)</f>
        <v>0</v>
      </c>
      <c r="I845" s="16">
        <f t="shared" si="26"/>
        <v>0</v>
      </c>
      <c r="J845" s="16"/>
      <c r="K845" s="16">
        <f t="shared" si="27"/>
        <v>0</v>
      </c>
    </row>
    <row r="846" spans="1:11" ht="15" hidden="1" thickTop="1" thickBot="1">
      <c r="A846" s="15"/>
      <c r="B846" s="15"/>
      <c r="C846" s="15"/>
      <c r="D846" s="15" t="str">
        <f>IFERROR(VLOOKUP(C846,الأكواد!$A$3:$F$1037,2,FALSE),"")</f>
        <v/>
      </c>
      <c r="E846" s="15" t="str">
        <f>IFERROR(VLOOKUP(C846,الأكواد!$A$3:$F$1037,3,FALSE),"")</f>
        <v/>
      </c>
      <c r="F846" s="15"/>
      <c r="G846" s="15"/>
      <c r="H846" s="16">
        <f>IFERROR(VLOOKUP(C846,الأكواد!$A$3:$F$1037,5,FALSE),0)</f>
        <v>0</v>
      </c>
      <c r="I846" s="16">
        <f t="shared" si="26"/>
        <v>0</v>
      </c>
      <c r="J846" s="16"/>
      <c r="K846" s="16">
        <f t="shared" si="27"/>
        <v>0</v>
      </c>
    </row>
    <row r="847" spans="1:11" ht="15" hidden="1" thickTop="1" thickBot="1">
      <c r="A847" s="15"/>
      <c r="B847" s="15"/>
      <c r="C847" s="15"/>
      <c r="D847" s="15" t="str">
        <f>IFERROR(VLOOKUP(C847,الأكواد!$A$3:$F$1037,2,FALSE),"")</f>
        <v/>
      </c>
      <c r="E847" s="15" t="str">
        <f>IFERROR(VLOOKUP(C847,الأكواد!$A$3:$F$1037,3,FALSE),"")</f>
        <v/>
      </c>
      <c r="F847" s="15"/>
      <c r="G847" s="15"/>
      <c r="H847" s="16">
        <f>IFERROR(VLOOKUP(C847,الأكواد!$A$3:$F$1037,5,FALSE),0)</f>
        <v>0</v>
      </c>
      <c r="I847" s="16">
        <f t="shared" si="26"/>
        <v>0</v>
      </c>
      <c r="J847" s="16"/>
      <c r="K847" s="16">
        <f t="shared" si="27"/>
        <v>0</v>
      </c>
    </row>
    <row r="848" spans="1:11" ht="15" hidden="1" thickTop="1" thickBot="1">
      <c r="A848" s="15"/>
      <c r="B848" s="15"/>
      <c r="C848" s="15"/>
      <c r="D848" s="15" t="str">
        <f>IFERROR(VLOOKUP(C848,الأكواد!$A$3:$F$1037,2,FALSE),"")</f>
        <v/>
      </c>
      <c r="E848" s="15" t="str">
        <f>IFERROR(VLOOKUP(C848,الأكواد!$A$3:$F$1037,3,FALSE),"")</f>
        <v/>
      </c>
      <c r="F848" s="15"/>
      <c r="G848" s="15"/>
      <c r="H848" s="16">
        <f>IFERROR(VLOOKUP(C848,الأكواد!$A$3:$F$1037,5,FALSE),0)</f>
        <v>0</v>
      </c>
      <c r="I848" s="16">
        <f t="shared" si="26"/>
        <v>0</v>
      </c>
      <c r="J848" s="16"/>
      <c r="K848" s="16">
        <f t="shared" si="27"/>
        <v>0</v>
      </c>
    </row>
    <row r="849" spans="1:11" ht="15" hidden="1" thickTop="1" thickBot="1">
      <c r="A849" s="15"/>
      <c r="B849" s="15"/>
      <c r="C849" s="15"/>
      <c r="D849" s="15" t="str">
        <f>IFERROR(VLOOKUP(C849,الأكواد!$A$3:$F$1037,2,FALSE),"")</f>
        <v/>
      </c>
      <c r="E849" s="15" t="str">
        <f>IFERROR(VLOOKUP(C849,الأكواد!$A$3:$F$1037,3,FALSE),"")</f>
        <v/>
      </c>
      <c r="F849" s="15"/>
      <c r="G849" s="15"/>
      <c r="H849" s="16">
        <f>IFERROR(VLOOKUP(C849,الأكواد!$A$3:$F$1037,5,FALSE),0)</f>
        <v>0</v>
      </c>
      <c r="I849" s="16">
        <f t="shared" si="26"/>
        <v>0</v>
      </c>
      <c r="J849" s="16"/>
      <c r="K849" s="16">
        <f t="shared" si="27"/>
        <v>0</v>
      </c>
    </row>
    <row r="850" spans="1:11" ht="15" hidden="1" thickTop="1" thickBot="1">
      <c r="A850" s="15"/>
      <c r="B850" s="15"/>
      <c r="C850" s="15"/>
      <c r="D850" s="15" t="str">
        <f>IFERROR(VLOOKUP(C850,الأكواد!$A$3:$F$1037,2,FALSE),"")</f>
        <v/>
      </c>
      <c r="E850" s="15" t="str">
        <f>IFERROR(VLOOKUP(C850,الأكواد!$A$3:$F$1037,3,FALSE),"")</f>
        <v/>
      </c>
      <c r="F850" s="15"/>
      <c r="G850" s="15"/>
      <c r="H850" s="16">
        <f>IFERROR(VLOOKUP(C850,الأكواد!$A$3:$F$1037,5,FALSE),0)</f>
        <v>0</v>
      </c>
      <c r="I850" s="16">
        <f t="shared" si="26"/>
        <v>0</v>
      </c>
      <c r="J850" s="16"/>
      <c r="K850" s="16">
        <f t="shared" si="27"/>
        <v>0</v>
      </c>
    </row>
    <row r="851" spans="1:11" ht="15" hidden="1" thickTop="1" thickBot="1">
      <c r="A851" s="15"/>
      <c r="B851" s="15"/>
      <c r="C851" s="15"/>
      <c r="D851" s="15" t="str">
        <f>IFERROR(VLOOKUP(C851,الأكواد!$A$3:$F$1037,2,FALSE),"")</f>
        <v/>
      </c>
      <c r="E851" s="15" t="str">
        <f>IFERROR(VLOOKUP(C851,الأكواد!$A$3:$F$1037,3,FALSE),"")</f>
        <v/>
      </c>
      <c r="F851" s="15"/>
      <c r="G851" s="15"/>
      <c r="H851" s="16">
        <f>IFERROR(VLOOKUP(C851,الأكواد!$A$3:$F$1037,5,FALSE),0)</f>
        <v>0</v>
      </c>
      <c r="I851" s="16">
        <f t="shared" si="26"/>
        <v>0</v>
      </c>
      <c r="J851" s="16"/>
      <c r="K851" s="16">
        <f t="shared" si="27"/>
        <v>0</v>
      </c>
    </row>
    <row r="852" spans="1:11" ht="15" hidden="1" thickTop="1" thickBot="1">
      <c r="A852" s="15"/>
      <c r="B852" s="15"/>
      <c r="C852" s="15"/>
      <c r="D852" s="15" t="str">
        <f>IFERROR(VLOOKUP(C852,الأكواد!$A$3:$F$1037,2,FALSE),"")</f>
        <v/>
      </c>
      <c r="E852" s="15" t="str">
        <f>IFERROR(VLOOKUP(C852,الأكواد!$A$3:$F$1037,3,FALSE),"")</f>
        <v/>
      </c>
      <c r="F852" s="15"/>
      <c r="G852" s="15"/>
      <c r="H852" s="16">
        <f>IFERROR(VLOOKUP(C852,الأكواد!$A$3:$F$1037,5,FALSE),0)</f>
        <v>0</v>
      </c>
      <c r="I852" s="16">
        <f t="shared" si="26"/>
        <v>0</v>
      </c>
      <c r="J852" s="16"/>
      <c r="K852" s="16">
        <f t="shared" si="27"/>
        <v>0</v>
      </c>
    </row>
    <row r="853" spans="1:11" ht="15" hidden="1" thickTop="1" thickBot="1">
      <c r="A853" s="15"/>
      <c r="B853" s="15"/>
      <c r="C853" s="15"/>
      <c r="D853" s="15" t="str">
        <f>IFERROR(VLOOKUP(C853,الأكواد!$A$3:$F$1037,2,FALSE),"")</f>
        <v/>
      </c>
      <c r="E853" s="15" t="str">
        <f>IFERROR(VLOOKUP(C853,الأكواد!$A$3:$F$1037,3,FALSE),"")</f>
        <v/>
      </c>
      <c r="F853" s="15"/>
      <c r="G853" s="15"/>
      <c r="H853" s="16">
        <f>IFERROR(VLOOKUP(C853,الأكواد!$A$3:$F$1037,5,FALSE),0)</f>
        <v>0</v>
      </c>
      <c r="I853" s="16">
        <f t="shared" si="26"/>
        <v>0</v>
      </c>
      <c r="J853" s="16"/>
      <c r="K853" s="16">
        <f t="shared" si="27"/>
        <v>0</v>
      </c>
    </row>
    <row r="854" spans="1:11" ht="15" hidden="1" thickTop="1" thickBot="1">
      <c r="A854" s="15"/>
      <c r="B854" s="15"/>
      <c r="C854" s="15"/>
      <c r="D854" s="15" t="str">
        <f>IFERROR(VLOOKUP(C854,الأكواد!$A$3:$F$1037,2,FALSE),"")</f>
        <v/>
      </c>
      <c r="E854" s="15" t="str">
        <f>IFERROR(VLOOKUP(C854,الأكواد!$A$3:$F$1037,3,FALSE),"")</f>
        <v/>
      </c>
      <c r="F854" s="15"/>
      <c r="G854" s="15"/>
      <c r="H854" s="16">
        <f>IFERROR(VLOOKUP(C854,الأكواد!$A$3:$F$1037,5,FALSE),0)</f>
        <v>0</v>
      </c>
      <c r="I854" s="16">
        <f t="shared" si="26"/>
        <v>0</v>
      </c>
      <c r="J854" s="16"/>
      <c r="K854" s="16">
        <f t="shared" si="27"/>
        <v>0</v>
      </c>
    </row>
    <row r="855" spans="1:11" ht="15" hidden="1" thickTop="1" thickBot="1">
      <c r="A855" s="15"/>
      <c r="B855" s="15"/>
      <c r="C855" s="15"/>
      <c r="D855" s="15" t="str">
        <f>IFERROR(VLOOKUP(C855,الأكواد!$A$3:$F$1037,2,FALSE),"")</f>
        <v/>
      </c>
      <c r="E855" s="15" t="str">
        <f>IFERROR(VLOOKUP(C855,الأكواد!$A$3:$F$1037,3,FALSE),"")</f>
        <v/>
      </c>
      <c r="F855" s="15"/>
      <c r="G855" s="15"/>
      <c r="H855" s="16">
        <f>IFERROR(VLOOKUP(C855,الأكواد!$A$3:$F$1037,5,FALSE),0)</f>
        <v>0</v>
      </c>
      <c r="I855" s="16">
        <f t="shared" si="26"/>
        <v>0</v>
      </c>
      <c r="J855" s="16"/>
      <c r="K855" s="16">
        <f t="shared" si="27"/>
        <v>0</v>
      </c>
    </row>
    <row r="856" spans="1:11" ht="15" hidden="1" thickTop="1" thickBot="1">
      <c r="A856" s="15"/>
      <c r="B856" s="15"/>
      <c r="C856" s="15"/>
      <c r="D856" s="15" t="str">
        <f>IFERROR(VLOOKUP(C856,الأكواد!$A$3:$F$1037,2,FALSE),"")</f>
        <v/>
      </c>
      <c r="E856" s="15" t="str">
        <f>IFERROR(VLOOKUP(C856,الأكواد!$A$3:$F$1037,3,FALSE),"")</f>
        <v/>
      </c>
      <c r="F856" s="15"/>
      <c r="G856" s="15"/>
      <c r="H856" s="16">
        <f>IFERROR(VLOOKUP(C856,الأكواد!$A$3:$F$1037,5,FALSE),0)</f>
        <v>0</v>
      </c>
      <c r="I856" s="16">
        <f t="shared" si="26"/>
        <v>0</v>
      </c>
      <c r="J856" s="16"/>
      <c r="K856" s="16">
        <f t="shared" si="27"/>
        <v>0</v>
      </c>
    </row>
    <row r="857" spans="1:11" ht="15" hidden="1" thickTop="1" thickBot="1">
      <c r="A857" s="15"/>
      <c r="B857" s="15"/>
      <c r="C857" s="15"/>
      <c r="D857" s="15" t="str">
        <f>IFERROR(VLOOKUP(C857,الأكواد!$A$3:$F$1037,2,FALSE),"")</f>
        <v/>
      </c>
      <c r="E857" s="15" t="str">
        <f>IFERROR(VLOOKUP(C857,الأكواد!$A$3:$F$1037,3,FALSE),"")</f>
        <v/>
      </c>
      <c r="F857" s="15"/>
      <c r="G857" s="15"/>
      <c r="H857" s="16">
        <f>IFERROR(VLOOKUP(C857,الأكواد!$A$3:$F$1037,5,FALSE),0)</f>
        <v>0</v>
      </c>
      <c r="I857" s="16">
        <f t="shared" si="26"/>
        <v>0</v>
      </c>
      <c r="J857" s="16"/>
      <c r="K857" s="16">
        <f t="shared" si="27"/>
        <v>0</v>
      </c>
    </row>
    <row r="858" spans="1:11" ht="15" hidden="1" thickTop="1" thickBot="1">
      <c r="A858" s="15"/>
      <c r="B858" s="15"/>
      <c r="C858" s="15"/>
      <c r="D858" s="15" t="str">
        <f>IFERROR(VLOOKUP(C858,الأكواد!$A$3:$F$1037,2,FALSE),"")</f>
        <v/>
      </c>
      <c r="E858" s="15" t="str">
        <f>IFERROR(VLOOKUP(C858,الأكواد!$A$3:$F$1037,3,FALSE),"")</f>
        <v/>
      </c>
      <c r="F858" s="15"/>
      <c r="G858" s="15"/>
      <c r="H858" s="16">
        <f>IFERROR(VLOOKUP(C858,الأكواد!$A$3:$F$1037,5,FALSE),0)</f>
        <v>0</v>
      </c>
      <c r="I858" s="16">
        <f t="shared" si="26"/>
        <v>0</v>
      </c>
      <c r="J858" s="16"/>
      <c r="K858" s="16">
        <f t="shared" si="27"/>
        <v>0</v>
      </c>
    </row>
    <row r="859" spans="1:11" ht="15" hidden="1" thickTop="1" thickBot="1">
      <c r="A859" s="15"/>
      <c r="B859" s="15"/>
      <c r="C859" s="15"/>
      <c r="D859" s="15" t="str">
        <f>IFERROR(VLOOKUP(C859,الأكواد!$A$3:$F$1037,2,FALSE),"")</f>
        <v/>
      </c>
      <c r="E859" s="15" t="str">
        <f>IFERROR(VLOOKUP(C859,الأكواد!$A$3:$F$1037,3,FALSE),"")</f>
        <v/>
      </c>
      <c r="F859" s="15"/>
      <c r="G859" s="15"/>
      <c r="H859" s="16">
        <f>IFERROR(VLOOKUP(C859,الأكواد!$A$3:$F$1037,5,FALSE),0)</f>
        <v>0</v>
      </c>
      <c r="I859" s="16">
        <f t="shared" si="26"/>
        <v>0</v>
      </c>
      <c r="J859" s="16"/>
      <c r="K859" s="16">
        <f t="shared" si="27"/>
        <v>0</v>
      </c>
    </row>
    <row r="860" spans="1:11" ht="15" hidden="1" thickTop="1" thickBot="1">
      <c r="A860" s="15"/>
      <c r="B860" s="15"/>
      <c r="C860" s="15"/>
      <c r="D860" s="15" t="str">
        <f>IFERROR(VLOOKUP(C860,الأكواد!$A$3:$F$1037,2,FALSE),"")</f>
        <v/>
      </c>
      <c r="E860" s="15" t="str">
        <f>IFERROR(VLOOKUP(C860,الأكواد!$A$3:$F$1037,3,FALSE),"")</f>
        <v/>
      </c>
      <c r="F860" s="15"/>
      <c r="G860" s="15"/>
      <c r="H860" s="16">
        <f>IFERROR(VLOOKUP(C860,الأكواد!$A$3:$F$1037,5,FALSE),0)</f>
        <v>0</v>
      </c>
      <c r="I860" s="16">
        <f t="shared" si="26"/>
        <v>0</v>
      </c>
      <c r="J860" s="16"/>
      <c r="K860" s="16">
        <f t="shared" si="27"/>
        <v>0</v>
      </c>
    </row>
    <row r="861" spans="1:11" ht="15" hidden="1" thickTop="1" thickBot="1">
      <c r="A861" s="15"/>
      <c r="B861" s="15"/>
      <c r="C861" s="15"/>
      <c r="D861" s="15" t="str">
        <f>IFERROR(VLOOKUP(C861,الأكواد!$A$3:$F$1037,2,FALSE),"")</f>
        <v/>
      </c>
      <c r="E861" s="15" t="str">
        <f>IFERROR(VLOOKUP(C861,الأكواد!$A$3:$F$1037,3,FALSE),"")</f>
        <v/>
      </c>
      <c r="F861" s="15"/>
      <c r="G861" s="15"/>
      <c r="H861" s="16">
        <f>IFERROR(VLOOKUP(C861,الأكواد!$A$3:$F$1037,5,FALSE),0)</f>
        <v>0</v>
      </c>
      <c r="I861" s="16">
        <f t="shared" si="26"/>
        <v>0</v>
      </c>
      <c r="J861" s="16"/>
      <c r="K861" s="16">
        <f t="shared" si="27"/>
        <v>0</v>
      </c>
    </row>
    <row r="862" spans="1:11" ht="15" hidden="1" thickTop="1" thickBot="1">
      <c r="A862" s="15"/>
      <c r="B862" s="15"/>
      <c r="C862" s="15"/>
      <c r="D862" s="15" t="str">
        <f>IFERROR(VLOOKUP(C862,الأكواد!$A$3:$F$1037,2,FALSE),"")</f>
        <v/>
      </c>
      <c r="E862" s="15" t="str">
        <f>IFERROR(VLOOKUP(C862,الأكواد!$A$3:$F$1037,3,FALSE),"")</f>
        <v/>
      </c>
      <c r="F862" s="15"/>
      <c r="G862" s="15"/>
      <c r="H862" s="16">
        <f>IFERROR(VLOOKUP(C862,الأكواد!$A$3:$F$1037,5,FALSE),0)</f>
        <v>0</v>
      </c>
      <c r="I862" s="16">
        <f t="shared" si="26"/>
        <v>0</v>
      </c>
      <c r="J862" s="16"/>
      <c r="K862" s="16">
        <f t="shared" si="27"/>
        <v>0</v>
      </c>
    </row>
    <row r="863" spans="1:11" ht="15" hidden="1" thickTop="1" thickBot="1">
      <c r="A863" s="15"/>
      <c r="B863" s="15"/>
      <c r="C863" s="15"/>
      <c r="D863" s="15" t="str">
        <f>IFERROR(VLOOKUP(C863,الأكواد!$A$3:$F$1037,2,FALSE),"")</f>
        <v/>
      </c>
      <c r="E863" s="15" t="str">
        <f>IFERROR(VLOOKUP(C863,الأكواد!$A$3:$F$1037,3,FALSE),"")</f>
        <v/>
      </c>
      <c r="F863" s="15"/>
      <c r="G863" s="15"/>
      <c r="H863" s="16">
        <f>IFERROR(VLOOKUP(C863,الأكواد!$A$3:$F$1037,5,FALSE),0)</f>
        <v>0</v>
      </c>
      <c r="I863" s="16">
        <f t="shared" si="26"/>
        <v>0</v>
      </c>
      <c r="J863" s="16"/>
      <c r="K863" s="16">
        <f t="shared" si="27"/>
        <v>0</v>
      </c>
    </row>
    <row r="864" spans="1:11" ht="15" hidden="1" thickTop="1" thickBot="1">
      <c r="A864" s="15"/>
      <c r="B864" s="15"/>
      <c r="C864" s="15"/>
      <c r="D864" s="15" t="str">
        <f>IFERROR(VLOOKUP(C864,الأكواد!$A$3:$F$1037,2,FALSE),"")</f>
        <v/>
      </c>
      <c r="E864" s="15" t="str">
        <f>IFERROR(VLOOKUP(C864,الأكواد!$A$3:$F$1037,3,FALSE),"")</f>
        <v/>
      </c>
      <c r="F864" s="15"/>
      <c r="G864" s="15"/>
      <c r="H864" s="16">
        <f>IFERROR(VLOOKUP(C864,الأكواد!$A$3:$F$1037,5,FALSE),0)</f>
        <v>0</v>
      </c>
      <c r="I864" s="16">
        <f t="shared" si="26"/>
        <v>0</v>
      </c>
      <c r="J864" s="16"/>
      <c r="K864" s="16">
        <f t="shared" si="27"/>
        <v>0</v>
      </c>
    </row>
    <row r="865" spans="1:11" ht="15" hidden="1" thickTop="1" thickBot="1">
      <c r="A865" s="15"/>
      <c r="B865" s="15"/>
      <c r="C865" s="15"/>
      <c r="D865" s="15" t="str">
        <f>IFERROR(VLOOKUP(C865,الأكواد!$A$3:$F$1037,2,FALSE),"")</f>
        <v/>
      </c>
      <c r="E865" s="15" t="str">
        <f>IFERROR(VLOOKUP(C865,الأكواد!$A$3:$F$1037,3,FALSE),"")</f>
        <v/>
      </c>
      <c r="F865" s="15"/>
      <c r="G865" s="15"/>
      <c r="H865" s="16">
        <f>IFERROR(VLOOKUP(C865,الأكواد!$A$3:$F$1037,5,FALSE),0)</f>
        <v>0</v>
      </c>
      <c r="I865" s="16">
        <f t="shared" si="26"/>
        <v>0</v>
      </c>
      <c r="J865" s="16"/>
      <c r="K865" s="16">
        <f t="shared" si="27"/>
        <v>0</v>
      </c>
    </row>
    <row r="866" spans="1:11" ht="15" hidden="1" thickTop="1" thickBot="1">
      <c r="A866" s="15"/>
      <c r="B866" s="15"/>
      <c r="C866" s="15"/>
      <c r="D866" s="15" t="str">
        <f>IFERROR(VLOOKUP(C866,الأكواد!$A$3:$F$1037,2,FALSE),"")</f>
        <v/>
      </c>
      <c r="E866" s="15" t="str">
        <f>IFERROR(VLOOKUP(C866,الأكواد!$A$3:$F$1037,3,FALSE),"")</f>
        <v/>
      </c>
      <c r="F866" s="15"/>
      <c r="G866" s="15"/>
      <c r="H866" s="16">
        <f>IFERROR(VLOOKUP(C866,الأكواد!$A$3:$F$1037,5,FALSE),0)</f>
        <v>0</v>
      </c>
      <c r="I866" s="16">
        <f t="shared" si="26"/>
        <v>0</v>
      </c>
      <c r="J866" s="16"/>
      <c r="K866" s="16">
        <f t="shared" si="27"/>
        <v>0</v>
      </c>
    </row>
    <row r="867" spans="1:11" ht="15" hidden="1" thickTop="1" thickBot="1">
      <c r="A867" s="15"/>
      <c r="B867" s="15"/>
      <c r="C867" s="15"/>
      <c r="D867" s="15" t="str">
        <f>IFERROR(VLOOKUP(C867,الأكواد!$A$3:$F$1037,2,FALSE),"")</f>
        <v/>
      </c>
      <c r="E867" s="15" t="str">
        <f>IFERROR(VLOOKUP(C867,الأكواد!$A$3:$F$1037,3,FALSE),"")</f>
        <v/>
      </c>
      <c r="F867" s="15"/>
      <c r="G867" s="15"/>
      <c r="H867" s="16">
        <f>IFERROR(VLOOKUP(C867,الأكواد!$A$3:$F$1037,5,FALSE),0)</f>
        <v>0</v>
      </c>
      <c r="I867" s="16">
        <f t="shared" si="26"/>
        <v>0</v>
      </c>
      <c r="J867" s="16"/>
      <c r="K867" s="16">
        <f t="shared" si="27"/>
        <v>0</v>
      </c>
    </row>
    <row r="868" spans="1:11" ht="15" hidden="1" thickTop="1" thickBot="1">
      <c r="A868" s="15"/>
      <c r="B868" s="15"/>
      <c r="C868" s="15"/>
      <c r="D868" s="15" t="str">
        <f>IFERROR(VLOOKUP(C868,الأكواد!$A$3:$F$1037,2,FALSE),"")</f>
        <v/>
      </c>
      <c r="E868" s="15" t="str">
        <f>IFERROR(VLOOKUP(C868,الأكواد!$A$3:$F$1037,3,FALSE),"")</f>
        <v/>
      </c>
      <c r="F868" s="15"/>
      <c r="G868" s="15"/>
      <c r="H868" s="16">
        <f>IFERROR(VLOOKUP(C868,الأكواد!$A$3:$F$1037,5,FALSE),0)</f>
        <v>0</v>
      </c>
      <c r="I868" s="16">
        <f t="shared" si="26"/>
        <v>0</v>
      </c>
      <c r="J868" s="16"/>
      <c r="K868" s="16">
        <f t="shared" si="27"/>
        <v>0</v>
      </c>
    </row>
    <row r="869" spans="1:11" ht="15" hidden="1" thickTop="1" thickBot="1">
      <c r="A869" s="15"/>
      <c r="B869" s="15"/>
      <c r="C869" s="15"/>
      <c r="D869" s="15" t="str">
        <f>IFERROR(VLOOKUP(C869,الأكواد!$A$3:$F$1037,2,FALSE),"")</f>
        <v/>
      </c>
      <c r="E869" s="15" t="str">
        <f>IFERROR(VLOOKUP(C869,الأكواد!$A$3:$F$1037,3,FALSE),"")</f>
        <v/>
      </c>
      <c r="F869" s="15"/>
      <c r="G869" s="15"/>
      <c r="H869" s="16">
        <f>IFERROR(VLOOKUP(C869,الأكواد!$A$3:$F$1037,5,FALSE),0)</f>
        <v>0</v>
      </c>
      <c r="I869" s="16">
        <f t="shared" si="26"/>
        <v>0</v>
      </c>
      <c r="J869" s="16"/>
      <c r="K869" s="16">
        <f t="shared" si="27"/>
        <v>0</v>
      </c>
    </row>
    <row r="870" spans="1:11" ht="15" hidden="1" thickTop="1" thickBot="1">
      <c r="A870" s="15"/>
      <c r="B870" s="15"/>
      <c r="C870" s="15"/>
      <c r="D870" s="15" t="str">
        <f>IFERROR(VLOOKUP(C870,الأكواد!$A$3:$F$1037,2,FALSE),"")</f>
        <v/>
      </c>
      <c r="E870" s="15" t="str">
        <f>IFERROR(VLOOKUP(C870,الأكواد!$A$3:$F$1037,3,FALSE),"")</f>
        <v/>
      </c>
      <c r="F870" s="15"/>
      <c r="G870" s="15"/>
      <c r="H870" s="16">
        <f>IFERROR(VLOOKUP(C870,الأكواد!$A$3:$F$1037,5,FALSE),0)</f>
        <v>0</v>
      </c>
      <c r="I870" s="16">
        <f t="shared" si="26"/>
        <v>0</v>
      </c>
      <c r="J870" s="16"/>
      <c r="K870" s="16">
        <f t="shared" si="27"/>
        <v>0</v>
      </c>
    </row>
    <row r="871" spans="1:11" ht="15" hidden="1" thickTop="1" thickBot="1">
      <c r="A871" s="15"/>
      <c r="B871" s="15"/>
      <c r="C871" s="15"/>
      <c r="D871" s="15" t="str">
        <f>IFERROR(VLOOKUP(C871,الأكواد!$A$3:$F$1037,2,FALSE),"")</f>
        <v/>
      </c>
      <c r="E871" s="15" t="str">
        <f>IFERROR(VLOOKUP(C871,الأكواد!$A$3:$F$1037,3,FALSE),"")</f>
        <v/>
      </c>
      <c r="F871" s="15"/>
      <c r="G871" s="15"/>
      <c r="H871" s="16">
        <f>IFERROR(VLOOKUP(C871,الأكواد!$A$3:$F$1037,5,FALSE),0)</f>
        <v>0</v>
      </c>
      <c r="I871" s="16">
        <f t="shared" si="26"/>
        <v>0</v>
      </c>
      <c r="J871" s="16"/>
      <c r="K871" s="16">
        <f t="shared" si="27"/>
        <v>0</v>
      </c>
    </row>
    <row r="872" spans="1:11" ht="15" hidden="1" thickTop="1" thickBot="1">
      <c r="A872" s="15"/>
      <c r="B872" s="15"/>
      <c r="C872" s="15"/>
      <c r="D872" s="15" t="str">
        <f>IFERROR(VLOOKUP(C872,الأكواد!$A$3:$F$1037,2,FALSE),"")</f>
        <v/>
      </c>
      <c r="E872" s="15" t="str">
        <f>IFERROR(VLOOKUP(C872,الأكواد!$A$3:$F$1037,3,FALSE),"")</f>
        <v/>
      </c>
      <c r="F872" s="15"/>
      <c r="G872" s="15"/>
      <c r="H872" s="16">
        <f>IFERROR(VLOOKUP(C872,الأكواد!$A$3:$F$1037,5,FALSE),0)</f>
        <v>0</v>
      </c>
      <c r="I872" s="16">
        <f t="shared" si="26"/>
        <v>0</v>
      </c>
      <c r="J872" s="16"/>
      <c r="K872" s="16">
        <f t="shared" si="27"/>
        <v>0</v>
      </c>
    </row>
    <row r="873" spans="1:11" ht="15" hidden="1" thickTop="1" thickBot="1">
      <c r="A873" s="15"/>
      <c r="B873" s="15"/>
      <c r="C873" s="15"/>
      <c r="D873" s="15" t="str">
        <f>IFERROR(VLOOKUP(C873,الأكواد!$A$3:$F$1037,2,FALSE),"")</f>
        <v/>
      </c>
      <c r="E873" s="15" t="str">
        <f>IFERROR(VLOOKUP(C873,الأكواد!$A$3:$F$1037,3,FALSE),"")</f>
        <v/>
      </c>
      <c r="F873" s="15"/>
      <c r="G873" s="15"/>
      <c r="H873" s="16">
        <f>IFERROR(VLOOKUP(C873,الأكواد!$A$3:$F$1037,5,FALSE),0)</f>
        <v>0</v>
      </c>
      <c r="I873" s="16">
        <f t="shared" si="26"/>
        <v>0</v>
      </c>
      <c r="J873" s="16"/>
      <c r="K873" s="16">
        <f t="shared" si="27"/>
        <v>0</v>
      </c>
    </row>
    <row r="874" spans="1:11" ht="15" hidden="1" thickTop="1" thickBot="1">
      <c r="A874" s="15"/>
      <c r="B874" s="15"/>
      <c r="C874" s="15"/>
      <c r="D874" s="15" t="str">
        <f>IFERROR(VLOOKUP(C874,الأكواد!$A$3:$F$1037,2,FALSE),"")</f>
        <v/>
      </c>
      <c r="E874" s="15" t="str">
        <f>IFERROR(VLOOKUP(C874,الأكواد!$A$3:$F$1037,3,FALSE),"")</f>
        <v/>
      </c>
      <c r="F874" s="15"/>
      <c r="G874" s="15"/>
      <c r="H874" s="16">
        <f>IFERROR(VLOOKUP(C874,الأكواد!$A$3:$F$1037,5,FALSE),0)</f>
        <v>0</v>
      </c>
      <c r="I874" s="16">
        <f t="shared" si="26"/>
        <v>0</v>
      </c>
      <c r="J874" s="16"/>
      <c r="K874" s="16">
        <f t="shared" si="27"/>
        <v>0</v>
      </c>
    </row>
    <row r="875" spans="1:11" ht="15" hidden="1" thickTop="1" thickBot="1">
      <c r="A875" s="15"/>
      <c r="B875" s="15"/>
      <c r="C875" s="15"/>
      <c r="D875" s="15" t="str">
        <f>IFERROR(VLOOKUP(C875,الأكواد!$A$3:$F$1037,2,FALSE),"")</f>
        <v/>
      </c>
      <c r="E875" s="15" t="str">
        <f>IFERROR(VLOOKUP(C875,الأكواد!$A$3:$F$1037,3,FALSE),"")</f>
        <v/>
      </c>
      <c r="F875" s="15"/>
      <c r="G875" s="15"/>
      <c r="H875" s="16">
        <f>IFERROR(VLOOKUP(C875,الأكواد!$A$3:$F$1037,5,FALSE),0)</f>
        <v>0</v>
      </c>
      <c r="I875" s="16">
        <f t="shared" si="26"/>
        <v>0</v>
      </c>
      <c r="J875" s="16"/>
      <c r="K875" s="16">
        <f t="shared" si="27"/>
        <v>0</v>
      </c>
    </row>
    <row r="876" spans="1:11" ht="15" hidden="1" thickTop="1" thickBot="1">
      <c r="A876" s="15"/>
      <c r="B876" s="15"/>
      <c r="C876" s="15"/>
      <c r="D876" s="15" t="str">
        <f>IFERROR(VLOOKUP(C876,الأكواد!$A$3:$F$1037,2,FALSE),"")</f>
        <v/>
      </c>
      <c r="E876" s="15" t="str">
        <f>IFERROR(VLOOKUP(C876,الأكواد!$A$3:$F$1037,3,FALSE),"")</f>
        <v/>
      </c>
      <c r="F876" s="15"/>
      <c r="G876" s="15"/>
      <c r="H876" s="16">
        <f>IFERROR(VLOOKUP(C876,الأكواد!$A$3:$F$1037,5,FALSE),0)</f>
        <v>0</v>
      </c>
      <c r="I876" s="16">
        <f t="shared" si="26"/>
        <v>0</v>
      </c>
      <c r="J876" s="16"/>
      <c r="K876" s="16">
        <f t="shared" si="27"/>
        <v>0</v>
      </c>
    </row>
    <row r="877" spans="1:11" ht="15" hidden="1" thickTop="1" thickBot="1">
      <c r="A877" s="15"/>
      <c r="B877" s="15"/>
      <c r="C877" s="15"/>
      <c r="D877" s="15" t="str">
        <f>IFERROR(VLOOKUP(C877,الأكواد!$A$3:$F$1037,2,FALSE),"")</f>
        <v/>
      </c>
      <c r="E877" s="15" t="str">
        <f>IFERROR(VLOOKUP(C877,الأكواد!$A$3:$F$1037,3,FALSE),"")</f>
        <v/>
      </c>
      <c r="F877" s="15"/>
      <c r="G877" s="15"/>
      <c r="H877" s="16">
        <f>IFERROR(VLOOKUP(C877,الأكواد!$A$3:$F$1037,5,FALSE),0)</f>
        <v>0</v>
      </c>
      <c r="I877" s="16">
        <f t="shared" si="26"/>
        <v>0</v>
      </c>
      <c r="J877" s="16"/>
      <c r="K877" s="16">
        <f t="shared" si="27"/>
        <v>0</v>
      </c>
    </row>
    <row r="878" spans="1:11" ht="15" hidden="1" thickTop="1" thickBot="1">
      <c r="A878" s="15"/>
      <c r="B878" s="15"/>
      <c r="C878" s="15"/>
      <c r="D878" s="15" t="str">
        <f>IFERROR(VLOOKUP(C878,الأكواد!$A$3:$F$1037,2,FALSE),"")</f>
        <v/>
      </c>
      <c r="E878" s="15" t="str">
        <f>IFERROR(VLOOKUP(C878,الأكواد!$A$3:$F$1037,3,FALSE),"")</f>
        <v/>
      </c>
      <c r="F878" s="15"/>
      <c r="G878" s="15"/>
      <c r="H878" s="16">
        <f>IFERROR(VLOOKUP(C878,الأكواد!$A$3:$F$1037,5,FALSE),0)</f>
        <v>0</v>
      </c>
      <c r="I878" s="16">
        <f t="shared" si="26"/>
        <v>0</v>
      </c>
      <c r="J878" s="16"/>
      <c r="K878" s="16">
        <f t="shared" si="27"/>
        <v>0</v>
      </c>
    </row>
    <row r="879" spans="1:11" ht="15" hidden="1" thickTop="1" thickBot="1">
      <c r="A879" s="15"/>
      <c r="B879" s="15"/>
      <c r="C879" s="15"/>
      <c r="D879" s="15" t="str">
        <f>IFERROR(VLOOKUP(C879,الأكواد!$A$3:$F$1037,2,FALSE),"")</f>
        <v/>
      </c>
      <c r="E879" s="15" t="str">
        <f>IFERROR(VLOOKUP(C879,الأكواد!$A$3:$F$1037,3,FALSE),"")</f>
        <v/>
      </c>
      <c r="F879" s="15"/>
      <c r="G879" s="15"/>
      <c r="H879" s="16">
        <f>IFERROR(VLOOKUP(C879,الأكواد!$A$3:$F$1037,5,FALSE),0)</f>
        <v>0</v>
      </c>
      <c r="I879" s="16">
        <f t="shared" si="26"/>
        <v>0</v>
      </c>
      <c r="J879" s="16"/>
      <c r="K879" s="16">
        <f t="shared" si="27"/>
        <v>0</v>
      </c>
    </row>
    <row r="880" spans="1:11" ht="15" hidden="1" thickTop="1" thickBot="1">
      <c r="A880" s="15"/>
      <c r="B880" s="15"/>
      <c r="C880" s="15"/>
      <c r="D880" s="15" t="str">
        <f>IFERROR(VLOOKUP(C880,الأكواد!$A$3:$F$1037,2,FALSE),"")</f>
        <v/>
      </c>
      <c r="E880" s="15" t="str">
        <f>IFERROR(VLOOKUP(C880,الأكواد!$A$3:$F$1037,3,FALSE),"")</f>
        <v/>
      </c>
      <c r="F880" s="15"/>
      <c r="G880" s="15"/>
      <c r="H880" s="16">
        <f>IFERROR(VLOOKUP(C880,الأكواد!$A$3:$F$1037,5,FALSE),0)</f>
        <v>0</v>
      </c>
      <c r="I880" s="16">
        <f t="shared" si="26"/>
        <v>0</v>
      </c>
      <c r="J880" s="16"/>
      <c r="K880" s="16">
        <f t="shared" si="27"/>
        <v>0</v>
      </c>
    </row>
    <row r="881" spans="1:11" ht="15" hidden="1" thickTop="1" thickBot="1">
      <c r="A881" s="15"/>
      <c r="B881" s="15"/>
      <c r="C881" s="15"/>
      <c r="D881" s="15" t="str">
        <f>IFERROR(VLOOKUP(C881,الأكواد!$A$3:$F$1037,2,FALSE),"")</f>
        <v/>
      </c>
      <c r="E881" s="15" t="str">
        <f>IFERROR(VLOOKUP(C881,الأكواد!$A$3:$F$1037,3,FALSE),"")</f>
        <v/>
      </c>
      <c r="F881" s="15"/>
      <c r="G881" s="15"/>
      <c r="H881" s="16">
        <f>IFERROR(VLOOKUP(C881,الأكواد!$A$3:$F$1037,5,FALSE),0)</f>
        <v>0</v>
      </c>
      <c r="I881" s="16">
        <f t="shared" si="26"/>
        <v>0</v>
      </c>
      <c r="J881" s="16"/>
      <c r="K881" s="16">
        <f t="shared" si="27"/>
        <v>0</v>
      </c>
    </row>
    <row r="882" spans="1:11" ht="15" hidden="1" thickTop="1" thickBot="1">
      <c r="A882" s="15"/>
      <c r="B882" s="15"/>
      <c r="C882" s="15"/>
      <c r="D882" s="15" t="str">
        <f>IFERROR(VLOOKUP(C882,الأكواد!$A$3:$F$1037,2,FALSE),"")</f>
        <v/>
      </c>
      <c r="E882" s="15" t="str">
        <f>IFERROR(VLOOKUP(C882,الأكواد!$A$3:$F$1037,3,FALSE),"")</f>
        <v/>
      </c>
      <c r="F882" s="15"/>
      <c r="G882" s="15"/>
      <c r="H882" s="16">
        <f>IFERROR(VLOOKUP(C882,الأكواد!$A$3:$F$1037,5,FALSE),0)</f>
        <v>0</v>
      </c>
      <c r="I882" s="16">
        <f t="shared" si="26"/>
        <v>0</v>
      </c>
      <c r="J882" s="16"/>
      <c r="K882" s="16">
        <f t="shared" si="27"/>
        <v>0</v>
      </c>
    </row>
    <row r="883" spans="1:11" ht="15" hidden="1" thickTop="1" thickBot="1">
      <c r="A883" s="15"/>
      <c r="B883" s="15"/>
      <c r="C883" s="15"/>
      <c r="D883" s="15" t="str">
        <f>IFERROR(VLOOKUP(C883,الأكواد!$A$3:$F$1037,2,FALSE),"")</f>
        <v/>
      </c>
      <c r="E883" s="15" t="str">
        <f>IFERROR(VLOOKUP(C883,الأكواد!$A$3:$F$1037,3,FALSE),"")</f>
        <v/>
      </c>
      <c r="F883" s="15"/>
      <c r="G883" s="15"/>
      <c r="H883" s="16">
        <f>IFERROR(VLOOKUP(C883,الأكواد!$A$3:$F$1037,5,FALSE),0)</f>
        <v>0</v>
      </c>
      <c r="I883" s="16">
        <f t="shared" si="26"/>
        <v>0</v>
      </c>
      <c r="J883" s="16"/>
      <c r="K883" s="16">
        <f t="shared" si="27"/>
        <v>0</v>
      </c>
    </row>
    <row r="884" spans="1:11" ht="15" hidden="1" thickTop="1" thickBot="1">
      <c r="A884" s="15"/>
      <c r="B884" s="15"/>
      <c r="C884" s="15"/>
      <c r="D884" s="15" t="str">
        <f>IFERROR(VLOOKUP(C884,الأكواد!$A$3:$F$1037,2,FALSE),"")</f>
        <v/>
      </c>
      <c r="E884" s="15" t="str">
        <f>IFERROR(VLOOKUP(C884,الأكواد!$A$3:$F$1037,3,FALSE),"")</f>
        <v/>
      </c>
      <c r="F884" s="15"/>
      <c r="G884" s="15"/>
      <c r="H884" s="16">
        <f>IFERROR(VLOOKUP(C884,الأكواد!$A$3:$F$1037,5,FALSE),0)</f>
        <v>0</v>
      </c>
      <c r="I884" s="16">
        <f t="shared" si="26"/>
        <v>0</v>
      </c>
      <c r="J884" s="16"/>
      <c r="K884" s="16">
        <f t="shared" si="27"/>
        <v>0</v>
      </c>
    </row>
    <row r="885" spans="1:11" ht="15" hidden="1" thickTop="1" thickBot="1">
      <c r="A885" s="15"/>
      <c r="B885" s="15"/>
      <c r="C885" s="15"/>
      <c r="D885" s="15" t="str">
        <f>IFERROR(VLOOKUP(C885,الأكواد!$A$3:$F$1037,2,FALSE),"")</f>
        <v/>
      </c>
      <c r="E885" s="15" t="str">
        <f>IFERROR(VLOOKUP(C885,الأكواد!$A$3:$F$1037,3,FALSE),"")</f>
        <v/>
      </c>
      <c r="F885" s="15"/>
      <c r="G885" s="15"/>
      <c r="H885" s="16">
        <f>IFERROR(VLOOKUP(C885,الأكواد!$A$3:$F$1037,5,FALSE),0)</f>
        <v>0</v>
      </c>
      <c r="I885" s="16">
        <f t="shared" si="26"/>
        <v>0</v>
      </c>
      <c r="J885" s="16"/>
      <c r="K885" s="16">
        <f t="shared" si="27"/>
        <v>0</v>
      </c>
    </row>
    <row r="886" spans="1:11" ht="15" hidden="1" thickTop="1" thickBot="1">
      <c r="A886" s="15"/>
      <c r="B886" s="15"/>
      <c r="C886" s="15"/>
      <c r="D886" s="15" t="str">
        <f>IFERROR(VLOOKUP(C886,الأكواد!$A$3:$F$1037,2,FALSE),"")</f>
        <v/>
      </c>
      <c r="E886" s="15" t="str">
        <f>IFERROR(VLOOKUP(C886,الأكواد!$A$3:$F$1037,3,FALSE),"")</f>
        <v/>
      </c>
      <c r="F886" s="15"/>
      <c r="G886" s="15"/>
      <c r="H886" s="16">
        <f>IFERROR(VLOOKUP(C886,الأكواد!$A$3:$F$1037,5,FALSE),0)</f>
        <v>0</v>
      </c>
      <c r="I886" s="16">
        <f t="shared" si="26"/>
        <v>0</v>
      </c>
      <c r="J886" s="16"/>
      <c r="K886" s="16">
        <f t="shared" si="27"/>
        <v>0</v>
      </c>
    </row>
    <row r="887" spans="1:11" ht="15" hidden="1" thickTop="1" thickBot="1">
      <c r="A887" s="15"/>
      <c r="B887" s="15"/>
      <c r="C887" s="15"/>
      <c r="D887" s="15" t="str">
        <f>IFERROR(VLOOKUP(C887,الأكواد!$A$3:$F$1037,2,FALSE),"")</f>
        <v/>
      </c>
      <c r="E887" s="15" t="str">
        <f>IFERROR(VLOOKUP(C887,الأكواد!$A$3:$F$1037,3,FALSE),"")</f>
        <v/>
      </c>
      <c r="F887" s="15"/>
      <c r="G887" s="15"/>
      <c r="H887" s="16">
        <f>IFERROR(VLOOKUP(C887,الأكواد!$A$3:$F$1037,5,FALSE),0)</f>
        <v>0</v>
      </c>
      <c r="I887" s="16">
        <f t="shared" si="26"/>
        <v>0</v>
      </c>
      <c r="J887" s="16"/>
      <c r="K887" s="16">
        <f t="shared" si="27"/>
        <v>0</v>
      </c>
    </row>
    <row r="888" spans="1:11" ht="15" hidden="1" thickTop="1" thickBot="1">
      <c r="A888" s="15"/>
      <c r="B888" s="15"/>
      <c r="C888" s="15"/>
      <c r="D888" s="15" t="str">
        <f>IFERROR(VLOOKUP(C888,الأكواد!$A$3:$F$1037,2,FALSE),"")</f>
        <v/>
      </c>
      <c r="E888" s="15" t="str">
        <f>IFERROR(VLOOKUP(C888,الأكواد!$A$3:$F$1037,3,FALSE),"")</f>
        <v/>
      </c>
      <c r="F888" s="15"/>
      <c r="G888" s="15"/>
      <c r="H888" s="16">
        <f>IFERROR(VLOOKUP(C888,الأكواد!$A$3:$F$1037,5,FALSE),0)</f>
        <v>0</v>
      </c>
      <c r="I888" s="16">
        <f t="shared" si="26"/>
        <v>0</v>
      </c>
      <c r="J888" s="16"/>
      <c r="K888" s="16">
        <f t="shared" si="27"/>
        <v>0</v>
      </c>
    </row>
    <row r="889" spans="1:11" ht="15" hidden="1" thickTop="1" thickBot="1">
      <c r="A889" s="15"/>
      <c r="B889" s="15"/>
      <c r="C889" s="15"/>
      <c r="D889" s="15" t="str">
        <f>IFERROR(VLOOKUP(C889,الأكواد!$A$3:$F$1037,2,FALSE),"")</f>
        <v/>
      </c>
      <c r="E889" s="15" t="str">
        <f>IFERROR(VLOOKUP(C889,الأكواد!$A$3:$F$1037,3,FALSE),"")</f>
        <v/>
      </c>
      <c r="F889" s="15"/>
      <c r="G889" s="15"/>
      <c r="H889" s="16">
        <f>IFERROR(VLOOKUP(C889,الأكواد!$A$3:$F$1037,5,FALSE),0)</f>
        <v>0</v>
      </c>
      <c r="I889" s="16">
        <f t="shared" si="26"/>
        <v>0</v>
      </c>
      <c r="J889" s="16"/>
      <c r="K889" s="16">
        <f t="shared" si="27"/>
        <v>0</v>
      </c>
    </row>
    <row r="890" spans="1:11" ht="15" hidden="1" thickTop="1" thickBot="1">
      <c r="A890" s="15"/>
      <c r="B890" s="15"/>
      <c r="C890" s="15"/>
      <c r="D890" s="15" t="str">
        <f>IFERROR(VLOOKUP(C890,الأكواد!$A$3:$F$1037,2,FALSE),"")</f>
        <v/>
      </c>
      <c r="E890" s="15" t="str">
        <f>IFERROR(VLOOKUP(C890,الأكواد!$A$3:$F$1037,3,FALSE),"")</f>
        <v/>
      </c>
      <c r="F890" s="15"/>
      <c r="G890" s="15"/>
      <c r="H890" s="16">
        <f>IFERROR(VLOOKUP(C890,الأكواد!$A$3:$F$1037,5,FALSE),0)</f>
        <v>0</v>
      </c>
      <c r="I890" s="16">
        <f t="shared" si="26"/>
        <v>0</v>
      </c>
      <c r="J890" s="16"/>
      <c r="K890" s="16">
        <f t="shared" si="27"/>
        <v>0</v>
      </c>
    </row>
    <row r="891" spans="1:11" ht="15" hidden="1" thickTop="1" thickBot="1">
      <c r="A891" s="15"/>
      <c r="B891" s="15"/>
      <c r="C891" s="15"/>
      <c r="D891" s="15" t="str">
        <f>IFERROR(VLOOKUP(C891,الأكواد!$A$3:$F$1037,2,FALSE),"")</f>
        <v/>
      </c>
      <c r="E891" s="15" t="str">
        <f>IFERROR(VLOOKUP(C891,الأكواد!$A$3:$F$1037,3,FALSE),"")</f>
        <v/>
      </c>
      <c r="F891" s="15"/>
      <c r="G891" s="15"/>
      <c r="H891" s="16">
        <f>IFERROR(VLOOKUP(C891,الأكواد!$A$3:$F$1037,5,FALSE),0)</f>
        <v>0</v>
      </c>
      <c r="I891" s="16">
        <f t="shared" si="26"/>
        <v>0</v>
      </c>
      <c r="J891" s="16"/>
      <c r="K891" s="16">
        <f t="shared" si="27"/>
        <v>0</v>
      </c>
    </row>
    <row r="892" spans="1:11" ht="15" hidden="1" thickTop="1" thickBot="1">
      <c r="A892" s="15"/>
      <c r="B892" s="15"/>
      <c r="C892" s="15"/>
      <c r="D892" s="15" t="str">
        <f>IFERROR(VLOOKUP(C892,الأكواد!$A$3:$F$1037,2,FALSE),"")</f>
        <v/>
      </c>
      <c r="E892" s="15" t="str">
        <f>IFERROR(VLOOKUP(C892,الأكواد!$A$3:$F$1037,3,FALSE),"")</f>
        <v/>
      </c>
      <c r="F892" s="15"/>
      <c r="G892" s="15"/>
      <c r="H892" s="16">
        <f>IFERROR(VLOOKUP(C892,الأكواد!$A$3:$F$1037,5,FALSE),0)</f>
        <v>0</v>
      </c>
      <c r="I892" s="16">
        <f t="shared" si="26"/>
        <v>0</v>
      </c>
      <c r="J892" s="16"/>
      <c r="K892" s="16">
        <f t="shared" si="27"/>
        <v>0</v>
      </c>
    </row>
    <row r="893" spans="1:11" ht="15" hidden="1" thickTop="1" thickBot="1">
      <c r="A893" s="15"/>
      <c r="B893" s="15"/>
      <c r="C893" s="15"/>
      <c r="D893" s="15" t="str">
        <f>IFERROR(VLOOKUP(C893,الأكواد!$A$3:$F$1037,2,FALSE),"")</f>
        <v/>
      </c>
      <c r="E893" s="15" t="str">
        <f>IFERROR(VLOOKUP(C893,الأكواد!$A$3:$F$1037,3,FALSE),"")</f>
        <v/>
      </c>
      <c r="F893" s="15"/>
      <c r="G893" s="15"/>
      <c r="H893" s="16">
        <f>IFERROR(VLOOKUP(C893,الأكواد!$A$3:$F$1037,5,FALSE),0)</f>
        <v>0</v>
      </c>
      <c r="I893" s="16">
        <f t="shared" si="26"/>
        <v>0</v>
      </c>
      <c r="J893" s="16"/>
      <c r="K893" s="16">
        <f t="shared" si="27"/>
        <v>0</v>
      </c>
    </row>
    <row r="894" spans="1:11" ht="15" hidden="1" thickTop="1" thickBot="1">
      <c r="A894" s="15"/>
      <c r="B894" s="15"/>
      <c r="C894" s="15"/>
      <c r="D894" s="15" t="str">
        <f>IFERROR(VLOOKUP(C894,الأكواد!$A$3:$F$1037,2,FALSE),"")</f>
        <v/>
      </c>
      <c r="E894" s="15" t="str">
        <f>IFERROR(VLOOKUP(C894,الأكواد!$A$3:$F$1037,3,FALSE),"")</f>
        <v/>
      </c>
      <c r="F894" s="15"/>
      <c r="G894" s="15"/>
      <c r="H894" s="16">
        <f>IFERROR(VLOOKUP(C894,الأكواد!$A$3:$F$1037,5,FALSE),0)</f>
        <v>0</v>
      </c>
      <c r="I894" s="16">
        <f t="shared" si="26"/>
        <v>0</v>
      </c>
      <c r="J894" s="16"/>
      <c r="K894" s="16">
        <f t="shared" si="27"/>
        <v>0</v>
      </c>
    </row>
    <row r="895" spans="1:11" ht="15" hidden="1" thickTop="1" thickBot="1">
      <c r="A895" s="15"/>
      <c r="B895" s="15"/>
      <c r="C895" s="15"/>
      <c r="D895" s="15" t="str">
        <f>IFERROR(VLOOKUP(C895,الأكواد!$A$3:$F$1037,2,FALSE),"")</f>
        <v/>
      </c>
      <c r="E895" s="15" t="str">
        <f>IFERROR(VLOOKUP(C895,الأكواد!$A$3:$F$1037,3,FALSE),"")</f>
        <v/>
      </c>
      <c r="F895" s="15"/>
      <c r="G895" s="15"/>
      <c r="H895" s="16">
        <f>IFERROR(VLOOKUP(C895,الأكواد!$A$3:$F$1037,5,FALSE),0)</f>
        <v>0</v>
      </c>
      <c r="I895" s="16">
        <f t="shared" si="26"/>
        <v>0</v>
      </c>
      <c r="J895" s="16"/>
      <c r="K895" s="16">
        <f t="shared" si="27"/>
        <v>0</v>
      </c>
    </row>
    <row r="896" spans="1:11" ht="15" hidden="1" thickTop="1" thickBot="1">
      <c r="A896" s="15"/>
      <c r="B896" s="15"/>
      <c r="C896" s="15"/>
      <c r="D896" s="15" t="str">
        <f>IFERROR(VLOOKUP(C896,الأكواد!$A$3:$F$1037,2,FALSE),"")</f>
        <v/>
      </c>
      <c r="E896" s="15" t="str">
        <f>IFERROR(VLOOKUP(C896,الأكواد!$A$3:$F$1037,3,FALSE),"")</f>
        <v/>
      </c>
      <c r="F896" s="15"/>
      <c r="G896" s="15"/>
      <c r="H896" s="16">
        <f>IFERROR(VLOOKUP(C896,الأكواد!$A$3:$F$1037,5,FALSE),0)</f>
        <v>0</v>
      </c>
      <c r="I896" s="16">
        <f t="shared" si="26"/>
        <v>0</v>
      </c>
      <c r="J896" s="16"/>
      <c r="K896" s="16">
        <f t="shared" si="27"/>
        <v>0</v>
      </c>
    </row>
    <row r="897" spans="1:11" ht="15" hidden="1" thickTop="1" thickBot="1">
      <c r="A897" s="15"/>
      <c r="B897" s="15"/>
      <c r="C897" s="15"/>
      <c r="D897" s="15" t="str">
        <f>IFERROR(VLOOKUP(C897,الأكواد!$A$3:$F$1037,2,FALSE),"")</f>
        <v/>
      </c>
      <c r="E897" s="15" t="str">
        <f>IFERROR(VLOOKUP(C897,الأكواد!$A$3:$F$1037,3,FALSE),"")</f>
        <v/>
      </c>
      <c r="F897" s="15"/>
      <c r="G897" s="15"/>
      <c r="H897" s="16">
        <f>IFERROR(VLOOKUP(C897,الأكواد!$A$3:$F$1037,5,FALSE),0)</f>
        <v>0</v>
      </c>
      <c r="I897" s="16">
        <f t="shared" si="26"/>
        <v>0</v>
      </c>
      <c r="J897" s="16"/>
      <c r="K897" s="16">
        <f t="shared" si="27"/>
        <v>0</v>
      </c>
    </row>
    <row r="898" spans="1:11" ht="15" hidden="1" thickTop="1" thickBot="1">
      <c r="A898" s="15"/>
      <c r="B898" s="15"/>
      <c r="C898" s="15"/>
      <c r="D898" s="15" t="str">
        <f>IFERROR(VLOOKUP(C898,الأكواد!$A$3:$F$1037,2,FALSE),"")</f>
        <v/>
      </c>
      <c r="E898" s="15" t="str">
        <f>IFERROR(VLOOKUP(C898,الأكواد!$A$3:$F$1037,3,FALSE),"")</f>
        <v/>
      </c>
      <c r="F898" s="15"/>
      <c r="G898" s="15"/>
      <c r="H898" s="16">
        <f>IFERROR(VLOOKUP(C898,الأكواد!$A$3:$F$1037,5,FALSE),0)</f>
        <v>0</v>
      </c>
      <c r="I898" s="16">
        <f t="shared" si="26"/>
        <v>0</v>
      </c>
      <c r="J898" s="16"/>
      <c r="K898" s="16">
        <f t="shared" si="27"/>
        <v>0</v>
      </c>
    </row>
    <row r="899" spans="1:11" ht="15" hidden="1" thickTop="1" thickBot="1">
      <c r="A899" s="15"/>
      <c r="B899" s="15"/>
      <c r="C899" s="15"/>
      <c r="D899" s="15" t="str">
        <f>IFERROR(VLOOKUP(C899,الأكواد!$A$3:$F$1037,2,FALSE),"")</f>
        <v/>
      </c>
      <c r="E899" s="15" t="str">
        <f>IFERROR(VLOOKUP(C899,الأكواد!$A$3:$F$1037,3,FALSE),"")</f>
        <v/>
      </c>
      <c r="F899" s="15"/>
      <c r="G899" s="15"/>
      <c r="H899" s="16">
        <f>IFERROR(VLOOKUP(C899,الأكواد!$A$3:$F$1037,5,FALSE),0)</f>
        <v>0</v>
      </c>
      <c r="I899" s="16">
        <f t="shared" si="26"/>
        <v>0</v>
      </c>
      <c r="J899" s="16"/>
      <c r="K899" s="16">
        <f t="shared" si="27"/>
        <v>0</v>
      </c>
    </row>
    <row r="900" spans="1:11" ht="15" hidden="1" thickTop="1" thickBot="1">
      <c r="A900" s="15"/>
      <c r="B900" s="15"/>
      <c r="C900" s="15"/>
      <c r="D900" s="15" t="str">
        <f>IFERROR(VLOOKUP(C900,الأكواد!$A$3:$F$1037,2,FALSE),"")</f>
        <v/>
      </c>
      <c r="E900" s="15" t="str">
        <f>IFERROR(VLOOKUP(C900,الأكواد!$A$3:$F$1037,3,FALSE),"")</f>
        <v/>
      </c>
      <c r="F900" s="15"/>
      <c r="G900" s="15"/>
      <c r="H900" s="16">
        <f>IFERROR(VLOOKUP(C900,الأكواد!$A$3:$F$1037,5,FALSE),0)</f>
        <v>0</v>
      </c>
      <c r="I900" s="16">
        <f t="shared" si="26"/>
        <v>0</v>
      </c>
      <c r="J900" s="16"/>
      <c r="K900" s="16">
        <f t="shared" si="27"/>
        <v>0</v>
      </c>
    </row>
    <row r="901" spans="1:11" ht="15" hidden="1" thickTop="1" thickBot="1">
      <c r="A901" s="15"/>
      <c r="B901" s="15"/>
      <c r="C901" s="15"/>
      <c r="D901" s="15" t="str">
        <f>IFERROR(VLOOKUP(C901,الأكواد!$A$3:$F$1037,2,FALSE),"")</f>
        <v/>
      </c>
      <c r="E901" s="15" t="str">
        <f>IFERROR(VLOOKUP(C901,الأكواد!$A$3:$F$1037,3,FALSE),"")</f>
        <v/>
      </c>
      <c r="F901" s="15"/>
      <c r="G901" s="15"/>
      <c r="H901" s="16">
        <f>IFERROR(VLOOKUP(C901,الأكواد!$A$3:$F$1037,5,FALSE),0)</f>
        <v>0</v>
      </c>
      <c r="I901" s="16">
        <f t="shared" si="26"/>
        <v>0</v>
      </c>
      <c r="J901" s="16"/>
      <c r="K901" s="16">
        <f t="shared" si="27"/>
        <v>0</v>
      </c>
    </row>
    <row r="902" spans="1:11" ht="15" hidden="1" thickTop="1" thickBot="1">
      <c r="A902" s="15"/>
      <c r="B902" s="15"/>
      <c r="C902" s="15"/>
      <c r="D902" s="15" t="str">
        <f>IFERROR(VLOOKUP(C902,الأكواد!$A$3:$F$1037,2,FALSE),"")</f>
        <v/>
      </c>
      <c r="E902" s="15" t="str">
        <f>IFERROR(VLOOKUP(C902,الأكواد!$A$3:$F$1037,3,FALSE),"")</f>
        <v/>
      </c>
      <c r="F902" s="15"/>
      <c r="G902" s="15"/>
      <c r="H902" s="16">
        <f>IFERROR(VLOOKUP(C902,الأكواد!$A$3:$F$1037,5,FALSE),0)</f>
        <v>0</v>
      </c>
      <c r="I902" s="16">
        <f t="shared" si="26"/>
        <v>0</v>
      </c>
      <c r="J902" s="16"/>
      <c r="K902" s="16">
        <f t="shared" si="27"/>
        <v>0</v>
      </c>
    </row>
    <row r="903" spans="1:11" ht="15" hidden="1" thickTop="1" thickBot="1">
      <c r="A903" s="15"/>
      <c r="B903" s="15"/>
      <c r="C903" s="15"/>
      <c r="D903" s="15" t="str">
        <f>IFERROR(VLOOKUP(C903,الأكواد!$A$3:$F$1037,2,FALSE),"")</f>
        <v/>
      </c>
      <c r="E903" s="15" t="str">
        <f>IFERROR(VLOOKUP(C903,الأكواد!$A$3:$F$1037,3,FALSE),"")</f>
        <v/>
      </c>
      <c r="F903" s="15"/>
      <c r="G903" s="15"/>
      <c r="H903" s="16">
        <f>IFERROR(VLOOKUP(C903,الأكواد!$A$3:$F$1037,5,FALSE),0)</f>
        <v>0</v>
      </c>
      <c r="I903" s="16">
        <f t="shared" ref="I903:I966" si="28">F903*H903</f>
        <v>0</v>
      </c>
      <c r="J903" s="16"/>
      <c r="K903" s="16">
        <f t="shared" ref="K903:K966" si="29">K902+I903-J903</f>
        <v>0</v>
      </c>
    </row>
    <row r="904" spans="1:11" ht="15" hidden="1" thickTop="1" thickBot="1">
      <c r="A904" s="15"/>
      <c r="B904" s="15"/>
      <c r="C904" s="15"/>
      <c r="D904" s="15" t="str">
        <f>IFERROR(VLOOKUP(C904,الأكواد!$A$3:$F$1037,2,FALSE),"")</f>
        <v/>
      </c>
      <c r="E904" s="15" t="str">
        <f>IFERROR(VLOOKUP(C904,الأكواد!$A$3:$F$1037,3,FALSE),"")</f>
        <v/>
      </c>
      <c r="F904" s="15"/>
      <c r="G904" s="15"/>
      <c r="H904" s="16">
        <f>IFERROR(VLOOKUP(C904,الأكواد!$A$3:$F$1037,5,FALSE),0)</f>
        <v>0</v>
      </c>
      <c r="I904" s="16">
        <f t="shared" si="28"/>
        <v>0</v>
      </c>
      <c r="J904" s="16"/>
      <c r="K904" s="16">
        <f t="shared" si="29"/>
        <v>0</v>
      </c>
    </row>
    <row r="905" spans="1:11" ht="15" hidden="1" thickTop="1" thickBot="1">
      <c r="A905" s="15"/>
      <c r="B905" s="15"/>
      <c r="C905" s="15"/>
      <c r="D905" s="15" t="str">
        <f>IFERROR(VLOOKUP(C905,الأكواد!$A$3:$F$1037,2,FALSE),"")</f>
        <v/>
      </c>
      <c r="E905" s="15" t="str">
        <f>IFERROR(VLOOKUP(C905,الأكواد!$A$3:$F$1037,3,FALSE),"")</f>
        <v/>
      </c>
      <c r="F905" s="15"/>
      <c r="G905" s="15"/>
      <c r="H905" s="16">
        <f>IFERROR(VLOOKUP(C905,الأكواد!$A$3:$F$1037,5,FALSE),0)</f>
        <v>0</v>
      </c>
      <c r="I905" s="16">
        <f t="shared" si="28"/>
        <v>0</v>
      </c>
      <c r="J905" s="16"/>
      <c r="K905" s="16">
        <f t="shared" si="29"/>
        <v>0</v>
      </c>
    </row>
    <row r="906" spans="1:11" ht="15" hidden="1" thickTop="1" thickBot="1">
      <c r="A906" s="15"/>
      <c r="B906" s="15"/>
      <c r="C906" s="15"/>
      <c r="D906" s="15" t="str">
        <f>IFERROR(VLOOKUP(C906,الأكواد!$A$3:$F$1037,2,FALSE),"")</f>
        <v/>
      </c>
      <c r="E906" s="15" t="str">
        <f>IFERROR(VLOOKUP(C906,الأكواد!$A$3:$F$1037,3,FALSE),"")</f>
        <v/>
      </c>
      <c r="F906" s="15"/>
      <c r="G906" s="15"/>
      <c r="H906" s="16">
        <f>IFERROR(VLOOKUP(C906,الأكواد!$A$3:$F$1037,5,FALSE),0)</f>
        <v>0</v>
      </c>
      <c r="I906" s="16">
        <f t="shared" si="28"/>
        <v>0</v>
      </c>
      <c r="J906" s="16"/>
      <c r="K906" s="16">
        <f t="shared" si="29"/>
        <v>0</v>
      </c>
    </row>
    <row r="907" spans="1:11" ht="15" hidden="1" thickTop="1" thickBot="1">
      <c r="A907" s="15"/>
      <c r="B907" s="15"/>
      <c r="C907" s="15"/>
      <c r="D907" s="15" t="str">
        <f>IFERROR(VLOOKUP(C907,الأكواد!$A$3:$F$1037,2,FALSE),"")</f>
        <v/>
      </c>
      <c r="E907" s="15" t="str">
        <f>IFERROR(VLOOKUP(C907,الأكواد!$A$3:$F$1037,3,FALSE),"")</f>
        <v/>
      </c>
      <c r="F907" s="15"/>
      <c r="G907" s="15"/>
      <c r="H907" s="16">
        <f>IFERROR(VLOOKUP(C907,الأكواد!$A$3:$F$1037,5,FALSE),0)</f>
        <v>0</v>
      </c>
      <c r="I907" s="16">
        <f t="shared" si="28"/>
        <v>0</v>
      </c>
      <c r="J907" s="16"/>
      <c r="K907" s="16">
        <f t="shared" si="29"/>
        <v>0</v>
      </c>
    </row>
    <row r="908" spans="1:11" ht="15" hidden="1" thickTop="1" thickBot="1">
      <c r="A908" s="15"/>
      <c r="B908" s="15"/>
      <c r="C908" s="15"/>
      <c r="D908" s="15" t="str">
        <f>IFERROR(VLOOKUP(C908,الأكواد!$A$3:$F$1037,2,FALSE),"")</f>
        <v/>
      </c>
      <c r="E908" s="15" t="str">
        <f>IFERROR(VLOOKUP(C908,الأكواد!$A$3:$F$1037,3,FALSE),"")</f>
        <v/>
      </c>
      <c r="F908" s="15"/>
      <c r="G908" s="15"/>
      <c r="H908" s="16">
        <f>IFERROR(VLOOKUP(C908,الأكواد!$A$3:$F$1037,5,FALSE),0)</f>
        <v>0</v>
      </c>
      <c r="I908" s="16">
        <f t="shared" si="28"/>
        <v>0</v>
      </c>
      <c r="J908" s="16"/>
      <c r="K908" s="16">
        <f t="shared" si="29"/>
        <v>0</v>
      </c>
    </row>
    <row r="909" spans="1:11" ht="15" hidden="1" thickTop="1" thickBot="1">
      <c r="A909" s="15"/>
      <c r="B909" s="15"/>
      <c r="C909" s="15"/>
      <c r="D909" s="15" t="str">
        <f>IFERROR(VLOOKUP(C909,الأكواد!$A$3:$F$1037,2,FALSE),"")</f>
        <v/>
      </c>
      <c r="E909" s="15" t="str">
        <f>IFERROR(VLOOKUP(C909,الأكواد!$A$3:$F$1037,3,FALSE),"")</f>
        <v/>
      </c>
      <c r="F909" s="15"/>
      <c r="G909" s="15"/>
      <c r="H909" s="16">
        <f>IFERROR(VLOOKUP(C909,الأكواد!$A$3:$F$1037,5,FALSE),0)</f>
        <v>0</v>
      </c>
      <c r="I909" s="16">
        <f t="shared" si="28"/>
        <v>0</v>
      </c>
      <c r="J909" s="16"/>
      <c r="K909" s="16">
        <f t="shared" si="29"/>
        <v>0</v>
      </c>
    </row>
    <row r="910" spans="1:11" ht="15" hidden="1" thickTop="1" thickBot="1">
      <c r="A910" s="15"/>
      <c r="B910" s="15"/>
      <c r="C910" s="15"/>
      <c r="D910" s="15" t="str">
        <f>IFERROR(VLOOKUP(C910,الأكواد!$A$3:$F$1037,2,FALSE),"")</f>
        <v/>
      </c>
      <c r="E910" s="15" t="str">
        <f>IFERROR(VLOOKUP(C910,الأكواد!$A$3:$F$1037,3,FALSE),"")</f>
        <v/>
      </c>
      <c r="F910" s="15"/>
      <c r="G910" s="15"/>
      <c r="H910" s="16">
        <f>IFERROR(VLOOKUP(C910,الأكواد!$A$3:$F$1037,5,FALSE),0)</f>
        <v>0</v>
      </c>
      <c r="I910" s="16">
        <f t="shared" si="28"/>
        <v>0</v>
      </c>
      <c r="J910" s="16"/>
      <c r="K910" s="16">
        <f t="shared" si="29"/>
        <v>0</v>
      </c>
    </row>
    <row r="911" spans="1:11" ht="15" hidden="1" thickTop="1" thickBot="1">
      <c r="A911" s="15"/>
      <c r="B911" s="15"/>
      <c r="C911" s="15"/>
      <c r="D911" s="15" t="str">
        <f>IFERROR(VLOOKUP(C911,الأكواد!$A$3:$F$1037,2,FALSE),"")</f>
        <v/>
      </c>
      <c r="E911" s="15" t="str">
        <f>IFERROR(VLOOKUP(C911,الأكواد!$A$3:$F$1037,3,FALSE),"")</f>
        <v/>
      </c>
      <c r="F911" s="15"/>
      <c r="G911" s="15"/>
      <c r="H911" s="16">
        <f>IFERROR(VLOOKUP(C911,الأكواد!$A$3:$F$1037,5,FALSE),0)</f>
        <v>0</v>
      </c>
      <c r="I911" s="16">
        <f t="shared" si="28"/>
        <v>0</v>
      </c>
      <c r="J911" s="16"/>
      <c r="K911" s="16">
        <f t="shared" si="29"/>
        <v>0</v>
      </c>
    </row>
    <row r="912" spans="1:11" ht="15" hidden="1" thickTop="1" thickBot="1">
      <c r="A912" s="15"/>
      <c r="B912" s="15"/>
      <c r="C912" s="15"/>
      <c r="D912" s="15" t="str">
        <f>IFERROR(VLOOKUP(C912,الأكواد!$A$3:$F$1037,2,FALSE),"")</f>
        <v/>
      </c>
      <c r="E912" s="15" t="str">
        <f>IFERROR(VLOOKUP(C912,الأكواد!$A$3:$F$1037,3,FALSE),"")</f>
        <v/>
      </c>
      <c r="F912" s="15"/>
      <c r="G912" s="15"/>
      <c r="H912" s="16">
        <f>IFERROR(VLOOKUP(C912,الأكواد!$A$3:$F$1037,5,FALSE),0)</f>
        <v>0</v>
      </c>
      <c r="I912" s="16">
        <f t="shared" si="28"/>
        <v>0</v>
      </c>
      <c r="J912" s="16"/>
      <c r="K912" s="16">
        <f t="shared" si="29"/>
        <v>0</v>
      </c>
    </row>
    <row r="913" spans="1:11" ht="15" hidden="1" thickTop="1" thickBot="1">
      <c r="A913" s="15"/>
      <c r="B913" s="15"/>
      <c r="C913" s="15"/>
      <c r="D913" s="15" t="str">
        <f>IFERROR(VLOOKUP(C913,الأكواد!$A$3:$F$1037,2,FALSE),"")</f>
        <v/>
      </c>
      <c r="E913" s="15" t="str">
        <f>IFERROR(VLOOKUP(C913,الأكواد!$A$3:$F$1037,3,FALSE),"")</f>
        <v/>
      </c>
      <c r="F913" s="15"/>
      <c r="G913" s="15"/>
      <c r="H913" s="16">
        <f>IFERROR(VLOOKUP(C913,الأكواد!$A$3:$F$1037,5,FALSE),0)</f>
        <v>0</v>
      </c>
      <c r="I913" s="16">
        <f t="shared" si="28"/>
        <v>0</v>
      </c>
      <c r="J913" s="16"/>
      <c r="K913" s="16">
        <f t="shared" si="29"/>
        <v>0</v>
      </c>
    </row>
    <row r="914" spans="1:11" ht="15" hidden="1" thickTop="1" thickBot="1">
      <c r="A914" s="15"/>
      <c r="B914" s="15"/>
      <c r="C914" s="15"/>
      <c r="D914" s="15" t="str">
        <f>IFERROR(VLOOKUP(C914,الأكواد!$A$3:$F$1037,2,FALSE),"")</f>
        <v/>
      </c>
      <c r="E914" s="15" t="str">
        <f>IFERROR(VLOOKUP(C914,الأكواد!$A$3:$F$1037,3,FALSE),"")</f>
        <v/>
      </c>
      <c r="F914" s="15"/>
      <c r="G914" s="15"/>
      <c r="H914" s="16">
        <f>IFERROR(VLOOKUP(C914,الأكواد!$A$3:$F$1037,5,FALSE),0)</f>
        <v>0</v>
      </c>
      <c r="I914" s="16">
        <f t="shared" si="28"/>
        <v>0</v>
      </c>
      <c r="J914" s="16"/>
      <c r="K914" s="16">
        <f t="shared" si="29"/>
        <v>0</v>
      </c>
    </row>
    <row r="915" spans="1:11" ht="15" hidden="1" thickTop="1" thickBot="1">
      <c r="A915" s="15"/>
      <c r="B915" s="15"/>
      <c r="C915" s="15"/>
      <c r="D915" s="15" t="str">
        <f>IFERROR(VLOOKUP(C915,الأكواد!$A$3:$F$1037,2,FALSE),"")</f>
        <v/>
      </c>
      <c r="E915" s="15" t="str">
        <f>IFERROR(VLOOKUP(C915,الأكواد!$A$3:$F$1037,3,FALSE),"")</f>
        <v/>
      </c>
      <c r="F915" s="15"/>
      <c r="G915" s="15"/>
      <c r="H915" s="16">
        <f>IFERROR(VLOOKUP(C915,الأكواد!$A$3:$F$1037,5,FALSE),0)</f>
        <v>0</v>
      </c>
      <c r="I915" s="16">
        <f t="shared" si="28"/>
        <v>0</v>
      </c>
      <c r="J915" s="16"/>
      <c r="K915" s="16">
        <f t="shared" si="29"/>
        <v>0</v>
      </c>
    </row>
    <row r="916" spans="1:11" ht="15" hidden="1" thickTop="1" thickBot="1">
      <c r="A916" s="15"/>
      <c r="B916" s="15"/>
      <c r="C916" s="15"/>
      <c r="D916" s="15" t="str">
        <f>IFERROR(VLOOKUP(C916,الأكواد!$A$3:$F$1037,2,FALSE),"")</f>
        <v/>
      </c>
      <c r="E916" s="15" t="str">
        <f>IFERROR(VLOOKUP(C916,الأكواد!$A$3:$F$1037,3,FALSE),"")</f>
        <v/>
      </c>
      <c r="F916" s="15"/>
      <c r="G916" s="15"/>
      <c r="H916" s="16">
        <f>IFERROR(VLOOKUP(C916,الأكواد!$A$3:$F$1037,5,FALSE),0)</f>
        <v>0</v>
      </c>
      <c r="I916" s="16">
        <f t="shared" si="28"/>
        <v>0</v>
      </c>
      <c r="J916" s="16"/>
      <c r="K916" s="16">
        <f t="shared" si="29"/>
        <v>0</v>
      </c>
    </row>
    <row r="917" spans="1:11" ht="15" hidden="1" thickTop="1" thickBot="1">
      <c r="A917" s="15"/>
      <c r="B917" s="15"/>
      <c r="C917" s="15"/>
      <c r="D917" s="15" t="str">
        <f>IFERROR(VLOOKUP(C917,الأكواد!$A$3:$F$1037,2,FALSE),"")</f>
        <v/>
      </c>
      <c r="E917" s="15" t="str">
        <f>IFERROR(VLOOKUP(C917,الأكواد!$A$3:$F$1037,3,FALSE),"")</f>
        <v/>
      </c>
      <c r="F917" s="15"/>
      <c r="G917" s="15"/>
      <c r="H917" s="16">
        <f>IFERROR(VLOOKUP(C917,الأكواد!$A$3:$F$1037,5,FALSE),0)</f>
        <v>0</v>
      </c>
      <c r="I917" s="16">
        <f t="shared" si="28"/>
        <v>0</v>
      </c>
      <c r="J917" s="16"/>
      <c r="K917" s="16">
        <f t="shared" si="29"/>
        <v>0</v>
      </c>
    </row>
    <row r="918" spans="1:11" ht="15" hidden="1" thickTop="1" thickBot="1">
      <c r="A918" s="15"/>
      <c r="B918" s="15"/>
      <c r="C918" s="15"/>
      <c r="D918" s="15" t="str">
        <f>IFERROR(VLOOKUP(C918,الأكواد!$A$3:$F$1037,2,FALSE),"")</f>
        <v/>
      </c>
      <c r="E918" s="15" t="str">
        <f>IFERROR(VLOOKUP(C918,الأكواد!$A$3:$F$1037,3,FALSE),"")</f>
        <v/>
      </c>
      <c r="F918" s="15"/>
      <c r="G918" s="15"/>
      <c r="H918" s="16">
        <f>IFERROR(VLOOKUP(C918,الأكواد!$A$3:$F$1037,5,FALSE),0)</f>
        <v>0</v>
      </c>
      <c r="I918" s="16">
        <f t="shared" si="28"/>
        <v>0</v>
      </c>
      <c r="J918" s="16"/>
      <c r="K918" s="16">
        <f t="shared" si="29"/>
        <v>0</v>
      </c>
    </row>
    <row r="919" spans="1:11" ht="15" hidden="1" thickTop="1" thickBot="1">
      <c r="A919" s="15"/>
      <c r="B919" s="15"/>
      <c r="C919" s="15"/>
      <c r="D919" s="15" t="str">
        <f>IFERROR(VLOOKUP(C919,الأكواد!$A$3:$F$1037,2,FALSE),"")</f>
        <v/>
      </c>
      <c r="E919" s="15" t="str">
        <f>IFERROR(VLOOKUP(C919,الأكواد!$A$3:$F$1037,3,FALSE),"")</f>
        <v/>
      </c>
      <c r="F919" s="15"/>
      <c r="G919" s="15"/>
      <c r="H919" s="16">
        <f>IFERROR(VLOOKUP(C919,الأكواد!$A$3:$F$1037,5,FALSE),0)</f>
        <v>0</v>
      </c>
      <c r="I919" s="16">
        <f t="shared" si="28"/>
        <v>0</v>
      </c>
      <c r="J919" s="16"/>
      <c r="K919" s="16">
        <f t="shared" si="29"/>
        <v>0</v>
      </c>
    </row>
    <row r="920" spans="1:11" ht="15" hidden="1" thickTop="1" thickBot="1">
      <c r="A920" s="15"/>
      <c r="B920" s="15"/>
      <c r="C920" s="15"/>
      <c r="D920" s="15" t="str">
        <f>IFERROR(VLOOKUP(C920,الأكواد!$A$3:$F$1037,2,FALSE),"")</f>
        <v/>
      </c>
      <c r="E920" s="15" t="str">
        <f>IFERROR(VLOOKUP(C920,الأكواد!$A$3:$F$1037,3,FALSE),"")</f>
        <v/>
      </c>
      <c r="F920" s="15"/>
      <c r="G920" s="15"/>
      <c r="H920" s="16">
        <f>IFERROR(VLOOKUP(C920,الأكواد!$A$3:$F$1037,5,FALSE),0)</f>
        <v>0</v>
      </c>
      <c r="I920" s="16">
        <f t="shared" si="28"/>
        <v>0</v>
      </c>
      <c r="J920" s="16"/>
      <c r="K920" s="16">
        <f t="shared" si="29"/>
        <v>0</v>
      </c>
    </row>
    <row r="921" spans="1:11" ht="15" hidden="1" thickTop="1" thickBot="1">
      <c r="A921" s="15"/>
      <c r="B921" s="15"/>
      <c r="C921" s="15"/>
      <c r="D921" s="15" t="str">
        <f>IFERROR(VLOOKUP(C921,الأكواد!$A$3:$F$1037,2,FALSE),"")</f>
        <v/>
      </c>
      <c r="E921" s="15" t="str">
        <f>IFERROR(VLOOKUP(C921,الأكواد!$A$3:$F$1037,3,FALSE),"")</f>
        <v/>
      </c>
      <c r="F921" s="15"/>
      <c r="G921" s="15"/>
      <c r="H921" s="16">
        <f>IFERROR(VLOOKUP(C921,الأكواد!$A$3:$F$1037,5,FALSE),0)</f>
        <v>0</v>
      </c>
      <c r="I921" s="16">
        <f t="shared" si="28"/>
        <v>0</v>
      </c>
      <c r="J921" s="16"/>
      <c r="K921" s="16">
        <f t="shared" si="29"/>
        <v>0</v>
      </c>
    </row>
    <row r="922" spans="1:11" ht="15" hidden="1" thickTop="1" thickBot="1">
      <c r="A922" s="15"/>
      <c r="B922" s="15"/>
      <c r="C922" s="15"/>
      <c r="D922" s="15" t="str">
        <f>IFERROR(VLOOKUP(C922,الأكواد!$A$3:$F$1037,2,FALSE),"")</f>
        <v/>
      </c>
      <c r="E922" s="15" t="str">
        <f>IFERROR(VLOOKUP(C922,الأكواد!$A$3:$F$1037,3,FALSE),"")</f>
        <v/>
      </c>
      <c r="F922" s="15"/>
      <c r="G922" s="15"/>
      <c r="H922" s="16">
        <f>IFERROR(VLOOKUP(C922,الأكواد!$A$3:$F$1037,5,FALSE),0)</f>
        <v>0</v>
      </c>
      <c r="I922" s="16">
        <f t="shared" si="28"/>
        <v>0</v>
      </c>
      <c r="J922" s="16"/>
      <c r="K922" s="16">
        <f t="shared" si="29"/>
        <v>0</v>
      </c>
    </row>
    <row r="923" spans="1:11" ht="15" hidden="1" thickTop="1" thickBot="1">
      <c r="A923" s="15"/>
      <c r="B923" s="15"/>
      <c r="C923" s="15"/>
      <c r="D923" s="15" t="str">
        <f>IFERROR(VLOOKUP(C923,الأكواد!$A$3:$F$1037,2,FALSE),"")</f>
        <v/>
      </c>
      <c r="E923" s="15" t="str">
        <f>IFERROR(VLOOKUP(C923,الأكواد!$A$3:$F$1037,3,FALSE),"")</f>
        <v/>
      </c>
      <c r="F923" s="15"/>
      <c r="G923" s="15"/>
      <c r="H923" s="16">
        <f>IFERROR(VLOOKUP(C923,الأكواد!$A$3:$F$1037,5,FALSE),0)</f>
        <v>0</v>
      </c>
      <c r="I923" s="16">
        <f t="shared" si="28"/>
        <v>0</v>
      </c>
      <c r="J923" s="16"/>
      <c r="K923" s="16">
        <f t="shared" si="29"/>
        <v>0</v>
      </c>
    </row>
    <row r="924" spans="1:11" ht="15" hidden="1" thickTop="1" thickBot="1">
      <c r="A924" s="15"/>
      <c r="B924" s="15"/>
      <c r="C924" s="15"/>
      <c r="D924" s="15" t="str">
        <f>IFERROR(VLOOKUP(C924,الأكواد!$A$3:$F$1037,2,FALSE),"")</f>
        <v/>
      </c>
      <c r="E924" s="15" t="str">
        <f>IFERROR(VLOOKUP(C924,الأكواد!$A$3:$F$1037,3,FALSE),"")</f>
        <v/>
      </c>
      <c r="F924" s="15"/>
      <c r="G924" s="15"/>
      <c r="H924" s="16">
        <f>IFERROR(VLOOKUP(C924,الأكواد!$A$3:$F$1037,5,FALSE),0)</f>
        <v>0</v>
      </c>
      <c r="I924" s="16">
        <f t="shared" si="28"/>
        <v>0</v>
      </c>
      <c r="J924" s="16"/>
      <c r="K924" s="16">
        <f t="shared" si="29"/>
        <v>0</v>
      </c>
    </row>
    <row r="925" spans="1:11" ht="15" hidden="1" thickTop="1" thickBot="1">
      <c r="A925" s="15"/>
      <c r="B925" s="15"/>
      <c r="C925" s="15"/>
      <c r="D925" s="15" t="str">
        <f>IFERROR(VLOOKUP(C925,الأكواد!$A$3:$F$1037,2,FALSE),"")</f>
        <v/>
      </c>
      <c r="E925" s="15" t="str">
        <f>IFERROR(VLOOKUP(C925,الأكواد!$A$3:$F$1037,3,FALSE),"")</f>
        <v/>
      </c>
      <c r="F925" s="15"/>
      <c r="G925" s="15"/>
      <c r="H925" s="16">
        <f>IFERROR(VLOOKUP(C925,الأكواد!$A$3:$F$1037,5,FALSE),0)</f>
        <v>0</v>
      </c>
      <c r="I925" s="16">
        <f t="shared" si="28"/>
        <v>0</v>
      </c>
      <c r="J925" s="16"/>
      <c r="K925" s="16">
        <f t="shared" si="29"/>
        <v>0</v>
      </c>
    </row>
    <row r="926" spans="1:11" ht="15" hidden="1" thickTop="1" thickBot="1">
      <c r="A926" s="15"/>
      <c r="B926" s="15"/>
      <c r="C926" s="15"/>
      <c r="D926" s="15" t="str">
        <f>IFERROR(VLOOKUP(C926,الأكواد!$A$3:$F$1037,2,FALSE),"")</f>
        <v/>
      </c>
      <c r="E926" s="15" t="str">
        <f>IFERROR(VLOOKUP(C926,الأكواد!$A$3:$F$1037,3,FALSE),"")</f>
        <v/>
      </c>
      <c r="F926" s="15"/>
      <c r="G926" s="15"/>
      <c r="H926" s="16">
        <f>IFERROR(VLOOKUP(C926,الأكواد!$A$3:$F$1037,5,FALSE),0)</f>
        <v>0</v>
      </c>
      <c r="I926" s="16">
        <f t="shared" si="28"/>
        <v>0</v>
      </c>
      <c r="J926" s="16"/>
      <c r="K926" s="16">
        <f t="shared" si="29"/>
        <v>0</v>
      </c>
    </row>
    <row r="927" spans="1:11" ht="15" hidden="1" thickTop="1" thickBot="1">
      <c r="A927" s="15"/>
      <c r="B927" s="15"/>
      <c r="C927" s="15"/>
      <c r="D927" s="15" t="str">
        <f>IFERROR(VLOOKUP(C927,الأكواد!$A$3:$F$1037,2,FALSE),"")</f>
        <v/>
      </c>
      <c r="E927" s="15" t="str">
        <f>IFERROR(VLOOKUP(C927,الأكواد!$A$3:$F$1037,3,FALSE),"")</f>
        <v/>
      </c>
      <c r="F927" s="15"/>
      <c r="G927" s="15"/>
      <c r="H927" s="16">
        <f>IFERROR(VLOOKUP(C927,الأكواد!$A$3:$F$1037,5,FALSE),0)</f>
        <v>0</v>
      </c>
      <c r="I927" s="16">
        <f t="shared" si="28"/>
        <v>0</v>
      </c>
      <c r="J927" s="16"/>
      <c r="K927" s="16">
        <f t="shared" si="29"/>
        <v>0</v>
      </c>
    </row>
    <row r="928" spans="1:11" ht="15" hidden="1" thickTop="1" thickBot="1">
      <c r="A928" s="15"/>
      <c r="B928" s="15"/>
      <c r="C928" s="15"/>
      <c r="D928" s="15" t="str">
        <f>IFERROR(VLOOKUP(C928,الأكواد!$A$3:$F$1037,2,FALSE),"")</f>
        <v/>
      </c>
      <c r="E928" s="15" t="str">
        <f>IFERROR(VLOOKUP(C928,الأكواد!$A$3:$F$1037,3,FALSE),"")</f>
        <v/>
      </c>
      <c r="F928" s="15"/>
      <c r="G928" s="15"/>
      <c r="H928" s="16">
        <f>IFERROR(VLOOKUP(C928,الأكواد!$A$3:$F$1037,5,FALSE),0)</f>
        <v>0</v>
      </c>
      <c r="I928" s="16">
        <f t="shared" si="28"/>
        <v>0</v>
      </c>
      <c r="J928" s="16"/>
      <c r="K928" s="16">
        <f t="shared" si="29"/>
        <v>0</v>
      </c>
    </row>
    <row r="929" spans="1:11" ht="15" hidden="1" thickTop="1" thickBot="1">
      <c r="A929" s="15"/>
      <c r="B929" s="15"/>
      <c r="C929" s="15"/>
      <c r="D929" s="15" t="str">
        <f>IFERROR(VLOOKUP(C929,الأكواد!$A$3:$F$1037,2,FALSE),"")</f>
        <v/>
      </c>
      <c r="E929" s="15" t="str">
        <f>IFERROR(VLOOKUP(C929,الأكواد!$A$3:$F$1037,3,FALSE),"")</f>
        <v/>
      </c>
      <c r="F929" s="15"/>
      <c r="G929" s="15"/>
      <c r="H929" s="16">
        <f>IFERROR(VLOOKUP(C929,الأكواد!$A$3:$F$1037,5,FALSE),0)</f>
        <v>0</v>
      </c>
      <c r="I929" s="16">
        <f t="shared" si="28"/>
        <v>0</v>
      </c>
      <c r="J929" s="16"/>
      <c r="K929" s="16">
        <f t="shared" si="29"/>
        <v>0</v>
      </c>
    </row>
    <row r="930" spans="1:11" ht="15" hidden="1" thickTop="1" thickBot="1">
      <c r="A930" s="15"/>
      <c r="B930" s="15"/>
      <c r="C930" s="15"/>
      <c r="D930" s="15" t="str">
        <f>IFERROR(VLOOKUP(C930,الأكواد!$A$3:$F$1037,2,FALSE),"")</f>
        <v/>
      </c>
      <c r="E930" s="15" t="str">
        <f>IFERROR(VLOOKUP(C930,الأكواد!$A$3:$F$1037,3,FALSE),"")</f>
        <v/>
      </c>
      <c r="F930" s="15"/>
      <c r="G930" s="15"/>
      <c r="H930" s="16">
        <f>IFERROR(VLOOKUP(C930,الأكواد!$A$3:$F$1037,5,FALSE),0)</f>
        <v>0</v>
      </c>
      <c r="I930" s="16">
        <f t="shared" si="28"/>
        <v>0</v>
      </c>
      <c r="J930" s="16"/>
      <c r="K930" s="16">
        <f t="shared" si="29"/>
        <v>0</v>
      </c>
    </row>
    <row r="931" spans="1:11" ht="15" hidden="1" thickTop="1" thickBot="1">
      <c r="A931" s="15"/>
      <c r="B931" s="15"/>
      <c r="C931" s="15"/>
      <c r="D931" s="15" t="str">
        <f>IFERROR(VLOOKUP(C931,الأكواد!$A$3:$F$1037,2,FALSE),"")</f>
        <v/>
      </c>
      <c r="E931" s="15" t="str">
        <f>IFERROR(VLOOKUP(C931,الأكواد!$A$3:$F$1037,3,FALSE),"")</f>
        <v/>
      </c>
      <c r="F931" s="15"/>
      <c r="G931" s="15"/>
      <c r="H931" s="16">
        <f>IFERROR(VLOOKUP(C931,الأكواد!$A$3:$F$1037,5,FALSE),0)</f>
        <v>0</v>
      </c>
      <c r="I931" s="16">
        <f t="shared" si="28"/>
        <v>0</v>
      </c>
      <c r="J931" s="16"/>
      <c r="K931" s="16">
        <f t="shared" si="29"/>
        <v>0</v>
      </c>
    </row>
    <row r="932" spans="1:11" ht="15" hidden="1" thickTop="1" thickBot="1">
      <c r="A932" s="15"/>
      <c r="B932" s="15"/>
      <c r="C932" s="15"/>
      <c r="D932" s="15" t="str">
        <f>IFERROR(VLOOKUP(C932,الأكواد!$A$3:$F$1037,2,FALSE),"")</f>
        <v/>
      </c>
      <c r="E932" s="15" t="str">
        <f>IFERROR(VLOOKUP(C932,الأكواد!$A$3:$F$1037,3,FALSE),"")</f>
        <v/>
      </c>
      <c r="F932" s="15"/>
      <c r="G932" s="15"/>
      <c r="H932" s="16">
        <f>IFERROR(VLOOKUP(C932,الأكواد!$A$3:$F$1037,5,FALSE),0)</f>
        <v>0</v>
      </c>
      <c r="I932" s="16">
        <f t="shared" si="28"/>
        <v>0</v>
      </c>
      <c r="J932" s="16"/>
      <c r="K932" s="16">
        <f t="shared" si="29"/>
        <v>0</v>
      </c>
    </row>
    <row r="933" spans="1:11" ht="15" hidden="1" thickTop="1" thickBot="1">
      <c r="A933" s="15"/>
      <c r="B933" s="15"/>
      <c r="C933" s="15"/>
      <c r="D933" s="15" t="str">
        <f>IFERROR(VLOOKUP(C933,الأكواد!$A$3:$F$1037,2,FALSE),"")</f>
        <v/>
      </c>
      <c r="E933" s="15" t="str">
        <f>IFERROR(VLOOKUP(C933,الأكواد!$A$3:$F$1037,3,FALSE),"")</f>
        <v/>
      </c>
      <c r="F933" s="15"/>
      <c r="G933" s="15"/>
      <c r="H933" s="16">
        <f>IFERROR(VLOOKUP(C933,الأكواد!$A$3:$F$1037,5,FALSE),0)</f>
        <v>0</v>
      </c>
      <c r="I933" s="16">
        <f t="shared" si="28"/>
        <v>0</v>
      </c>
      <c r="J933" s="16"/>
      <c r="K933" s="16">
        <f t="shared" si="29"/>
        <v>0</v>
      </c>
    </row>
    <row r="934" spans="1:11" ht="15" hidden="1" thickTop="1" thickBot="1">
      <c r="A934" s="15"/>
      <c r="B934" s="15"/>
      <c r="C934" s="15"/>
      <c r="D934" s="15" t="str">
        <f>IFERROR(VLOOKUP(C934,الأكواد!$A$3:$F$1037,2,FALSE),"")</f>
        <v/>
      </c>
      <c r="E934" s="15" t="str">
        <f>IFERROR(VLOOKUP(C934,الأكواد!$A$3:$F$1037,3,FALSE),"")</f>
        <v/>
      </c>
      <c r="F934" s="15"/>
      <c r="G934" s="15"/>
      <c r="H934" s="16">
        <f>IFERROR(VLOOKUP(C934,الأكواد!$A$3:$F$1037,5,FALSE),0)</f>
        <v>0</v>
      </c>
      <c r="I934" s="16">
        <f t="shared" si="28"/>
        <v>0</v>
      </c>
      <c r="J934" s="16"/>
      <c r="K934" s="16">
        <f t="shared" si="29"/>
        <v>0</v>
      </c>
    </row>
    <row r="935" spans="1:11" ht="15" hidden="1" thickTop="1" thickBot="1">
      <c r="A935" s="15"/>
      <c r="B935" s="15"/>
      <c r="C935" s="15"/>
      <c r="D935" s="15" t="str">
        <f>IFERROR(VLOOKUP(C935,الأكواد!$A$3:$F$1037,2,FALSE),"")</f>
        <v/>
      </c>
      <c r="E935" s="15" t="str">
        <f>IFERROR(VLOOKUP(C935,الأكواد!$A$3:$F$1037,3,FALSE),"")</f>
        <v/>
      </c>
      <c r="F935" s="15"/>
      <c r="G935" s="15"/>
      <c r="H935" s="16">
        <f>IFERROR(VLOOKUP(C935,الأكواد!$A$3:$F$1037,5,FALSE),0)</f>
        <v>0</v>
      </c>
      <c r="I935" s="16">
        <f t="shared" si="28"/>
        <v>0</v>
      </c>
      <c r="J935" s="16"/>
      <c r="K935" s="16">
        <f t="shared" si="29"/>
        <v>0</v>
      </c>
    </row>
    <row r="936" spans="1:11" ht="15" hidden="1" thickTop="1" thickBot="1">
      <c r="A936" s="15"/>
      <c r="B936" s="15"/>
      <c r="C936" s="15"/>
      <c r="D936" s="15" t="str">
        <f>IFERROR(VLOOKUP(C936,الأكواد!$A$3:$F$1037,2,FALSE),"")</f>
        <v/>
      </c>
      <c r="E936" s="15" t="str">
        <f>IFERROR(VLOOKUP(C936,الأكواد!$A$3:$F$1037,3,FALSE),"")</f>
        <v/>
      </c>
      <c r="F936" s="15"/>
      <c r="G936" s="15"/>
      <c r="H936" s="16">
        <f>IFERROR(VLOOKUP(C936,الأكواد!$A$3:$F$1037,5,FALSE),0)</f>
        <v>0</v>
      </c>
      <c r="I936" s="16">
        <f t="shared" si="28"/>
        <v>0</v>
      </c>
      <c r="J936" s="16"/>
      <c r="K936" s="16">
        <f t="shared" si="29"/>
        <v>0</v>
      </c>
    </row>
    <row r="937" spans="1:11" ht="15" hidden="1" thickTop="1" thickBot="1">
      <c r="A937" s="15"/>
      <c r="B937" s="15"/>
      <c r="C937" s="15"/>
      <c r="D937" s="15" t="str">
        <f>IFERROR(VLOOKUP(C937,الأكواد!$A$3:$F$1037,2,FALSE),"")</f>
        <v/>
      </c>
      <c r="E937" s="15" t="str">
        <f>IFERROR(VLOOKUP(C937,الأكواد!$A$3:$F$1037,3,FALSE),"")</f>
        <v/>
      </c>
      <c r="F937" s="15"/>
      <c r="G937" s="15"/>
      <c r="H937" s="16">
        <f>IFERROR(VLOOKUP(C937,الأكواد!$A$3:$F$1037,5,FALSE),0)</f>
        <v>0</v>
      </c>
      <c r="I937" s="16">
        <f t="shared" si="28"/>
        <v>0</v>
      </c>
      <c r="J937" s="16"/>
      <c r="K937" s="16">
        <f t="shared" si="29"/>
        <v>0</v>
      </c>
    </row>
    <row r="938" spans="1:11" ht="15" hidden="1" thickTop="1" thickBot="1">
      <c r="A938" s="15"/>
      <c r="B938" s="15"/>
      <c r="C938" s="15"/>
      <c r="D938" s="15" t="str">
        <f>IFERROR(VLOOKUP(C938,الأكواد!$A$3:$F$1037,2,FALSE),"")</f>
        <v/>
      </c>
      <c r="E938" s="15" t="str">
        <f>IFERROR(VLOOKUP(C938,الأكواد!$A$3:$F$1037,3,FALSE),"")</f>
        <v/>
      </c>
      <c r="F938" s="15"/>
      <c r="G938" s="15"/>
      <c r="H938" s="16">
        <f>IFERROR(VLOOKUP(C938,الأكواد!$A$3:$F$1037,5,FALSE),0)</f>
        <v>0</v>
      </c>
      <c r="I938" s="16">
        <f t="shared" si="28"/>
        <v>0</v>
      </c>
      <c r="J938" s="16"/>
      <c r="K938" s="16">
        <f t="shared" si="29"/>
        <v>0</v>
      </c>
    </row>
    <row r="939" spans="1:11" ht="15" hidden="1" thickTop="1" thickBot="1">
      <c r="A939" s="15"/>
      <c r="B939" s="15"/>
      <c r="C939" s="15"/>
      <c r="D939" s="15" t="str">
        <f>IFERROR(VLOOKUP(C939,الأكواد!$A$3:$F$1037,2,FALSE),"")</f>
        <v/>
      </c>
      <c r="E939" s="15" t="str">
        <f>IFERROR(VLOOKUP(C939,الأكواد!$A$3:$F$1037,3,FALSE),"")</f>
        <v/>
      </c>
      <c r="F939" s="15"/>
      <c r="G939" s="15"/>
      <c r="H939" s="16">
        <f>IFERROR(VLOOKUP(C939,الأكواد!$A$3:$F$1037,5,FALSE),0)</f>
        <v>0</v>
      </c>
      <c r="I939" s="16">
        <f t="shared" si="28"/>
        <v>0</v>
      </c>
      <c r="J939" s="16"/>
      <c r="K939" s="16">
        <f t="shared" si="29"/>
        <v>0</v>
      </c>
    </row>
    <row r="940" spans="1:11" ht="15" hidden="1" thickTop="1" thickBot="1">
      <c r="A940" s="15"/>
      <c r="B940" s="15"/>
      <c r="C940" s="15"/>
      <c r="D940" s="15" t="str">
        <f>IFERROR(VLOOKUP(C940,الأكواد!$A$3:$F$1037,2,FALSE),"")</f>
        <v/>
      </c>
      <c r="E940" s="15" t="str">
        <f>IFERROR(VLOOKUP(C940,الأكواد!$A$3:$F$1037,3,FALSE),"")</f>
        <v/>
      </c>
      <c r="F940" s="15"/>
      <c r="G940" s="15"/>
      <c r="H940" s="16">
        <f>IFERROR(VLOOKUP(C940,الأكواد!$A$3:$F$1037,5,FALSE),0)</f>
        <v>0</v>
      </c>
      <c r="I940" s="16">
        <f t="shared" si="28"/>
        <v>0</v>
      </c>
      <c r="J940" s="16"/>
      <c r="K940" s="16">
        <f t="shared" si="29"/>
        <v>0</v>
      </c>
    </row>
    <row r="941" spans="1:11" ht="15" hidden="1" thickTop="1" thickBot="1">
      <c r="A941" s="15"/>
      <c r="B941" s="15"/>
      <c r="C941" s="15"/>
      <c r="D941" s="15" t="str">
        <f>IFERROR(VLOOKUP(C941,الأكواد!$A$3:$F$1037,2,FALSE),"")</f>
        <v/>
      </c>
      <c r="E941" s="15" t="str">
        <f>IFERROR(VLOOKUP(C941,الأكواد!$A$3:$F$1037,3,FALSE),"")</f>
        <v/>
      </c>
      <c r="F941" s="15"/>
      <c r="G941" s="15"/>
      <c r="H941" s="16">
        <f>IFERROR(VLOOKUP(C941,الأكواد!$A$3:$F$1037,5,FALSE),0)</f>
        <v>0</v>
      </c>
      <c r="I941" s="16">
        <f t="shared" si="28"/>
        <v>0</v>
      </c>
      <c r="J941" s="16"/>
      <c r="K941" s="16">
        <f t="shared" si="29"/>
        <v>0</v>
      </c>
    </row>
    <row r="942" spans="1:11" ht="15" hidden="1" thickTop="1" thickBot="1">
      <c r="A942" s="15"/>
      <c r="B942" s="15"/>
      <c r="C942" s="15"/>
      <c r="D942" s="15" t="str">
        <f>IFERROR(VLOOKUP(C942,الأكواد!$A$3:$F$1037,2,FALSE),"")</f>
        <v/>
      </c>
      <c r="E942" s="15" t="str">
        <f>IFERROR(VLOOKUP(C942,الأكواد!$A$3:$F$1037,3,FALSE),"")</f>
        <v/>
      </c>
      <c r="F942" s="15"/>
      <c r="G942" s="15"/>
      <c r="H942" s="16">
        <f>IFERROR(VLOOKUP(C942,الأكواد!$A$3:$F$1037,5,FALSE),0)</f>
        <v>0</v>
      </c>
      <c r="I942" s="16">
        <f t="shared" si="28"/>
        <v>0</v>
      </c>
      <c r="J942" s="16"/>
      <c r="K942" s="16">
        <f t="shared" si="29"/>
        <v>0</v>
      </c>
    </row>
    <row r="943" spans="1:11" ht="15" hidden="1" thickTop="1" thickBot="1">
      <c r="A943" s="15"/>
      <c r="B943" s="15"/>
      <c r="C943" s="15"/>
      <c r="D943" s="15" t="str">
        <f>IFERROR(VLOOKUP(C943,الأكواد!$A$3:$F$1037,2,FALSE),"")</f>
        <v/>
      </c>
      <c r="E943" s="15" t="str">
        <f>IFERROR(VLOOKUP(C943,الأكواد!$A$3:$F$1037,3,FALSE),"")</f>
        <v/>
      </c>
      <c r="F943" s="15"/>
      <c r="G943" s="15"/>
      <c r="H943" s="16">
        <f>IFERROR(VLOOKUP(C943,الأكواد!$A$3:$F$1037,5,FALSE),0)</f>
        <v>0</v>
      </c>
      <c r="I943" s="16">
        <f t="shared" si="28"/>
        <v>0</v>
      </c>
      <c r="J943" s="16"/>
      <c r="K943" s="16">
        <f t="shared" si="29"/>
        <v>0</v>
      </c>
    </row>
    <row r="944" spans="1:11" ht="15" hidden="1" thickTop="1" thickBot="1">
      <c r="A944" s="15"/>
      <c r="B944" s="15"/>
      <c r="C944" s="15"/>
      <c r="D944" s="15" t="str">
        <f>IFERROR(VLOOKUP(C944,الأكواد!$A$3:$F$1037,2,FALSE),"")</f>
        <v/>
      </c>
      <c r="E944" s="15" t="str">
        <f>IFERROR(VLOOKUP(C944,الأكواد!$A$3:$F$1037,3,FALSE),"")</f>
        <v/>
      </c>
      <c r="F944" s="15"/>
      <c r="G944" s="15"/>
      <c r="H944" s="16">
        <f>IFERROR(VLOOKUP(C944,الأكواد!$A$3:$F$1037,5,FALSE),0)</f>
        <v>0</v>
      </c>
      <c r="I944" s="16">
        <f t="shared" si="28"/>
        <v>0</v>
      </c>
      <c r="J944" s="16"/>
      <c r="K944" s="16">
        <f t="shared" si="29"/>
        <v>0</v>
      </c>
    </row>
    <row r="945" spans="1:11" ht="15" hidden="1" thickTop="1" thickBot="1">
      <c r="A945" s="15"/>
      <c r="B945" s="15"/>
      <c r="C945" s="15"/>
      <c r="D945" s="15" t="str">
        <f>IFERROR(VLOOKUP(C945,الأكواد!$A$3:$F$1037,2,FALSE),"")</f>
        <v/>
      </c>
      <c r="E945" s="15" t="str">
        <f>IFERROR(VLOOKUP(C945,الأكواد!$A$3:$F$1037,3,FALSE),"")</f>
        <v/>
      </c>
      <c r="F945" s="15"/>
      <c r="G945" s="15"/>
      <c r="H945" s="16">
        <f>IFERROR(VLOOKUP(C945,الأكواد!$A$3:$F$1037,5,FALSE),0)</f>
        <v>0</v>
      </c>
      <c r="I945" s="16">
        <f t="shared" si="28"/>
        <v>0</v>
      </c>
      <c r="J945" s="16"/>
      <c r="K945" s="16">
        <f t="shared" si="29"/>
        <v>0</v>
      </c>
    </row>
    <row r="946" spans="1:11" ht="15" hidden="1" thickTop="1" thickBot="1">
      <c r="A946" s="15"/>
      <c r="B946" s="15"/>
      <c r="C946" s="15"/>
      <c r="D946" s="15" t="str">
        <f>IFERROR(VLOOKUP(C946,الأكواد!$A$3:$F$1037,2,FALSE),"")</f>
        <v/>
      </c>
      <c r="E946" s="15" t="str">
        <f>IFERROR(VLOOKUP(C946,الأكواد!$A$3:$F$1037,3,FALSE),"")</f>
        <v/>
      </c>
      <c r="F946" s="15"/>
      <c r="G946" s="15"/>
      <c r="H946" s="16">
        <f>IFERROR(VLOOKUP(C946,الأكواد!$A$3:$F$1037,5,FALSE),0)</f>
        <v>0</v>
      </c>
      <c r="I946" s="16">
        <f t="shared" si="28"/>
        <v>0</v>
      </c>
      <c r="J946" s="16"/>
      <c r="K946" s="16">
        <f t="shared" si="29"/>
        <v>0</v>
      </c>
    </row>
    <row r="947" spans="1:11" ht="15" hidden="1" thickTop="1" thickBot="1">
      <c r="A947" s="15"/>
      <c r="B947" s="15"/>
      <c r="C947" s="15"/>
      <c r="D947" s="15" t="str">
        <f>IFERROR(VLOOKUP(C947,الأكواد!$A$3:$F$1037,2,FALSE),"")</f>
        <v/>
      </c>
      <c r="E947" s="15" t="str">
        <f>IFERROR(VLOOKUP(C947,الأكواد!$A$3:$F$1037,3,FALSE),"")</f>
        <v/>
      </c>
      <c r="F947" s="15"/>
      <c r="G947" s="15"/>
      <c r="H947" s="16">
        <f>IFERROR(VLOOKUP(C947,الأكواد!$A$3:$F$1037,5,FALSE),0)</f>
        <v>0</v>
      </c>
      <c r="I947" s="16">
        <f t="shared" si="28"/>
        <v>0</v>
      </c>
      <c r="J947" s="16"/>
      <c r="K947" s="16">
        <f t="shared" si="29"/>
        <v>0</v>
      </c>
    </row>
    <row r="948" spans="1:11" ht="15" hidden="1" thickTop="1" thickBot="1">
      <c r="A948" s="15"/>
      <c r="B948" s="15"/>
      <c r="C948" s="15"/>
      <c r="D948" s="15" t="str">
        <f>IFERROR(VLOOKUP(C948,الأكواد!$A$3:$F$1037,2,FALSE),"")</f>
        <v/>
      </c>
      <c r="E948" s="15" t="str">
        <f>IFERROR(VLOOKUP(C948,الأكواد!$A$3:$F$1037,3,FALSE),"")</f>
        <v/>
      </c>
      <c r="F948" s="15"/>
      <c r="G948" s="15"/>
      <c r="H948" s="16">
        <f>IFERROR(VLOOKUP(C948,الأكواد!$A$3:$F$1037,5,FALSE),0)</f>
        <v>0</v>
      </c>
      <c r="I948" s="16">
        <f t="shared" si="28"/>
        <v>0</v>
      </c>
      <c r="J948" s="16"/>
      <c r="K948" s="16">
        <f t="shared" si="29"/>
        <v>0</v>
      </c>
    </row>
    <row r="949" spans="1:11" ht="15" hidden="1" thickTop="1" thickBot="1">
      <c r="A949" s="15"/>
      <c r="B949" s="15"/>
      <c r="C949" s="15"/>
      <c r="D949" s="15" t="str">
        <f>IFERROR(VLOOKUP(C949,الأكواد!$A$3:$F$1037,2,FALSE),"")</f>
        <v/>
      </c>
      <c r="E949" s="15" t="str">
        <f>IFERROR(VLOOKUP(C949,الأكواد!$A$3:$F$1037,3,FALSE),"")</f>
        <v/>
      </c>
      <c r="F949" s="15"/>
      <c r="G949" s="15"/>
      <c r="H949" s="16">
        <f>IFERROR(VLOOKUP(C949,الأكواد!$A$3:$F$1037,5,FALSE),0)</f>
        <v>0</v>
      </c>
      <c r="I949" s="16">
        <f t="shared" si="28"/>
        <v>0</v>
      </c>
      <c r="J949" s="16"/>
      <c r="K949" s="16">
        <f t="shared" si="29"/>
        <v>0</v>
      </c>
    </row>
    <row r="950" spans="1:11" ht="15" hidden="1" thickTop="1" thickBot="1">
      <c r="A950" s="15"/>
      <c r="B950" s="15"/>
      <c r="C950" s="15"/>
      <c r="D950" s="15" t="str">
        <f>IFERROR(VLOOKUP(C950,الأكواد!$A$3:$F$1037,2,FALSE),"")</f>
        <v/>
      </c>
      <c r="E950" s="15" t="str">
        <f>IFERROR(VLOOKUP(C950,الأكواد!$A$3:$F$1037,3,FALSE),"")</f>
        <v/>
      </c>
      <c r="F950" s="15"/>
      <c r="G950" s="15"/>
      <c r="H950" s="16">
        <f>IFERROR(VLOOKUP(C950,الأكواد!$A$3:$F$1037,5,FALSE),0)</f>
        <v>0</v>
      </c>
      <c r="I950" s="16">
        <f t="shared" si="28"/>
        <v>0</v>
      </c>
      <c r="J950" s="16"/>
      <c r="K950" s="16">
        <f t="shared" si="29"/>
        <v>0</v>
      </c>
    </row>
    <row r="951" spans="1:11" ht="15" hidden="1" thickTop="1" thickBot="1">
      <c r="A951" s="15"/>
      <c r="B951" s="15"/>
      <c r="C951" s="15"/>
      <c r="D951" s="15" t="str">
        <f>IFERROR(VLOOKUP(C951,الأكواد!$A$3:$F$1037,2,FALSE),"")</f>
        <v/>
      </c>
      <c r="E951" s="15" t="str">
        <f>IFERROR(VLOOKUP(C951,الأكواد!$A$3:$F$1037,3,FALSE),"")</f>
        <v/>
      </c>
      <c r="F951" s="15"/>
      <c r="G951" s="15"/>
      <c r="H951" s="16">
        <f>IFERROR(VLOOKUP(C951,الأكواد!$A$3:$F$1037,5,FALSE),0)</f>
        <v>0</v>
      </c>
      <c r="I951" s="16">
        <f t="shared" si="28"/>
        <v>0</v>
      </c>
      <c r="J951" s="16"/>
      <c r="K951" s="16">
        <f t="shared" si="29"/>
        <v>0</v>
      </c>
    </row>
    <row r="952" spans="1:11" ht="15" hidden="1" thickTop="1" thickBot="1">
      <c r="A952" s="15"/>
      <c r="B952" s="15"/>
      <c r="C952" s="15"/>
      <c r="D952" s="15" t="str">
        <f>IFERROR(VLOOKUP(C952,الأكواد!$A$3:$F$1037,2,FALSE),"")</f>
        <v/>
      </c>
      <c r="E952" s="15" t="str">
        <f>IFERROR(VLOOKUP(C952,الأكواد!$A$3:$F$1037,3,FALSE),"")</f>
        <v/>
      </c>
      <c r="F952" s="15"/>
      <c r="G952" s="15"/>
      <c r="H952" s="16">
        <f>IFERROR(VLOOKUP(C952,الأكواد!$A$3:$F$1037,5,FALSE),0)</f>
        <v>0</v>
      </c>
      <c r="I952" s="16">
        <f t="shared" si="28"/>
        <v>0</v>
      </c>
      <c r="J952" s="16"/>
      <c r="K952" s="16">
        <f t="shared" si="29"/>
        <v>0</v>
      </c>
    </row>
    <row r="953" spans="1:11" ht="15" hidden="1" thickTop="1" thickBot="1">
      <c r="A953" s="15"/>
      <c r="B953" s="15"/>
      <c r="C953" s="15"/>
      <c r="D953" s="15" t="str">
        <f>IFERROR(VLOOKUP(C953,الأكواد!$A$3:$F$1037,2,FALSE),"")</f>
        <v/>
      </c>
      <c r="E953" s="15" t="str">
        <f>IFERROR(VLOOKUP(C953,الأكواد!$A$3:$F$1037,3,FALSE),"")</f>
        <v/>
      </c>
      <c r="F953" s="15"/>
      <c r="G953" s="15"/>
      <c r="H953" s="16">
        <f>IFERROR(VLOOKUP(C953,الأكواد!$A$3:$F$1037,5,FALSE),0)</f>
        <v>0</v>
      </c>
      <c r="I953" s="16">
        <f t="shared" si="28"/>
        <v>0</v>
      </c>
      <c r="J953" s="16"/>
      <c r="K953" s="16">
        <f t="shared" si="29"/>
        <v>0</v>
      </c>
    </row>
    <row r="954" spans="1:11" ht="15" hidden="1" thickTop="1" thickBot="1">
      <c r="A954" s="15"/>
      <c r="B954" s="15"/>
      <c r="C954" s="15"/>
      <c r="D954" s="15" t="str">
        <f>IFERROR(VLOOKUP(C954,الأكواد!$A$3:$F$1037,2,FALSE),"")</f>
        <v/>
      </c>
      <c r="E954" s="15" t="str">
        <f>IFERROR(VLOOKUP(C954,الأكواد!$A$3:$F$1037,3,FALSE),"")</f>
        <v/>
      </c>
      <c r="F954" s="15"/>
      <c r="G954" s="15"/>
      <c r="H954" s="16">
        <f>IFERROR(VLOOKUP(C954,الأكواد!$A$3:$F$1037,5,FALSE),0)</f>
        <v>0</v>
      </c>
      <c r="I954" s="16">
        <f t="shared" si="28"/>
        <v>0</v>
      </c>
      <c r="J954" s="16"/>
      <c r="K954" s="16">
        <f t="shared" si="29"/>
        <v>0</v>
      </c>
    </row>
    <row r="955" spans="1:11" ht="15" hidden="1" thickTop="1" thickBot="1">
      <c r="A955" s="15"/>
      <c r="B955" s="15"/>
      <c r="C955" s="15"/>
      <c r="D955" s="15" t="str">
        <f>IFERROR(VLOOKUP(C955,الأكواد!$A$3:$F$1037,2,FALSE),"")</f>
        <v/>
      </c>
      <c r="E955" s="15" t="str">
        <f>IFERROR(VLOOKUP(C955,الأكواد!$A$3:$F$1037,3,FALSE),"")</f>
        <v/>
      </c>
      <c r="F955" s="15"/>
      <c r="G955" s="15"/>
      <c r="H955" s="16">
        <f>IFERROR(VLOOKUP(C955,الأكواد!$A$3:$F$1037,5,FALSE),0)</f>
        <v>0</v>
      </c>
      <c r="I955" s="16">
        <f t="shared" si="28"/>
        <v>0</v>
      </c>
      <c r="J955" s="16"/>
      <c r="K955" s="16">
        <f t="shared" si="29"/>
        <v>0</v>
      </c>
    </row>
    <row r="956" spans="1:11" ht="15" hidden="1" thickTop="1" thickBot="1">
      <c r="A956" s="15"/>
      <c r="B956" s="15"/>
      <c r="C956" s="15"/>
      <c r="D956" s="15" t="str">
        <f>IFERROR(VLOOKUP(C956,الأكواد!$A$3:$F$1037,2,FALSE),"")</f>
        <v/>
      </c>
      <c r="E956" s="15" t="str">
        <f>IFERROR(VLOOKUP(C956,الأكواد!$A$3:$F$1037,3,FALSE),"")</f>
        <v/>
      </c>
      <c r="F956" s="15"/>
      <c r="G956" s="15"/>
      <c r="H956" s="16">
        <f>IFERROR(VLOOKUP(C956,الأكواد!$A$3:$F$1037,5,FALSE),0)</f>
        <v>0</v>
      </c>
      <c r="I956" s="16">
        <f t="shared" si="28"/>
        <v>0</v>
      </c>
      <c r="J956" s="16"/>
      <c r="K956" s="16">
        <f t="shared" si="29"/>
        <v>0</v>
      </c>
    </row>
    <row r="957" spans="1:11" ht="15" hidden="1" thickTop="1" thickBot="1">
      <c r="A957" s="15"/>
      <c r="B957" s="15"/>
      <c r="C957" s="15"/>
      <c r="D957" s="15" t="str">
        <f>IFERROR(VLOOKUP(C957,الأكواد!$A$3:$F$1037,2,FALSE),"")</f>
        <v/>
      </c>
      <c r="E957" s="15" t="str">
        <f>IFERROR(VLOOKUP(C957,الأكواد!$A$3:$F$1037,3,FALSE),"")</f>
        <v/>
      </c>
      <c r="F957" s="15"/>
      <c r="G957" s="15"/>
      <c r="H957" s="16">
        <f>IFERROR(VLOOKUP(C957,الأكواد!$A$3:$F$1037,5,FALSE),0)</f>
        <v>0</v>
      </c>
      <c r="I957" s="16">
        <f t="shared" si="28"/>
        <v>0</v>
      </c>
      <c r="J957" s="16"/>
      <c r="K957" s="16">
        <f t="shared" si="29"/>
        <v>0</v>
      </c>
    </row>
    <row r="958" spans="1:11" ht="15" hidden="1" thickTop="1" thickBot="1">
      <c r="A958" s="15"/>
      <c r="B958" s="15"/>
      <c r="C958" s="15"/>
      <c r="D958" s="15" t="str">
        <f>IFERROR(VLOOKUP(C958,الأكواد!$A$3:$F$1037,2,FALSE),"")</f>
        <v/>
      </c>
      <c r="E958" s="15" t="str">
        <f>IFERROR(VLOOKUP(C958,الأكواد!$A$3:$F$1037,3,FALSE),"")</f>
        <v/>
      </c>
      <c r="F958" s="15"/>
      <c r="G958" s="15"/>
      <c r="H958" s="16">
        <f>IFERROR(VLOOKUP(C958,الأكواد!$A$3:$F$1037,5,FALSE),0)</f>
        <v>0</v>
      </c>
      <c r="I958" s="16">
        <f t="shared" si="28"/>
        <v>0</v>
      </c>
      <c r="J958" s="16"/>
      <c r="K958" s="16">
        <f t="shared" si="29"/>
        <v>0</v>
      </c>
    </row>
    <row r="959" spans="1:11" ht="15" hidden="1" thickTop="1" thickBot="1">
      <c r="A959" s="15"/>
      <c r="B959" s="15"/>
      <c r="C959" s="15"/>
      <c r="D959" s="15" t="str">
        <f>IFERROR(VLOOKUP(C959,الأكواد!$A$3:$F$1037,2,FALSE),"")</f>
        <v/>
      </c>
      <c r="E959" s="15" t="str">
        <f>IFERROR(VLOOKUP(C959,الأكواد!$A$3:$F$1037,3,FALSE),"")</f>
        <v/>
      </c>
      <c r="F959" s="15"/>
      <c r="G959" s="15"/>
      <c r="H959" s="16">
        <f>IFERROR(VLOOKUP(C959,الأكواد!$A$3:$F$1037,5,FALSE),0)</f>
        <v>0</v>
      </c>
      <c r="I959" s="16">
        <f t="shared" si="28"/>
        <v>0</v>
      </c>
      <c r="J959" s="16"/>
      <c r="K959" s="16">
        <f t="shared" si="29"/>
        <v>0</v>
      </c>
    </row>
    <row r="960" spans="1:11" ht="15" hidden="1" thickTop="1" thickBot="1">
      <c r="A960" s="15"/>
      <c r="B960" s="15"/>
      <c r="C960" s="15"/>
      <c r="D960" s="15" t="str">
        <f>IFERROR(VLOOKUP(C960,الأكواد!$A$3:$F$1037,2,FALSE),"")</f>
        <v/>
      </c>
      <c r="E960" s="15" t="str">
        <f>IFERROR(VLOOKUP(C960,الأكواد!$A$3:$F$1037,3,FALSE),"")</f>
        <v/>
      </c>
      <c r="F960" s="15"/>
      <c r="G960" s="15"/>
      <c r="H960" s="16">
        <f>IFERROR(VLOOKUP(C960,الأكواد!$A$3:$F$1037,5,FALSE),0)</f>
        <v>0</v>
      </c>
      <c r="I960" s="16">
        <f t="shared" si="28"/>
        <v>0</v>
      </c>
      <c r="J960" s="16"/>
      <c r="K960" s="16">
        <f t="shared" si="29"/>
        <v>0</v>
      </c>
    </row>
    <row r="961" spans="1:11" ht="15" hidden="1" thickTop="1" thickBot="1">
      <c r="A961" s="15"/>
      <c r="B961" s="15"/>
      <c r="C961" s="15"/>
      <c r="D961" s="15" t="str">
        <f>IFERROR(VLOOKUP(C961,الأكواد!$A$3:$F$1037,2,FALSE),"")</f>
        <v/>
      </c>
      <c r="E961" s="15" t="str">
        <f>IFERROR(VLOOKUP(C961,الأكواد!$A$3:$F$1037,3,FALSE),"")</f>
        <v/>
      </c>
      <c r="F961" s="15"/>
      <c r="G961" s="15"/>
      <c r="H961" s="16">
        <f>IFERROR(VLOOKUP(C961,الأكواد!$A$3:$F$1037,5,FALSE),0)</f>
        <v>0</v>
      </c>
      <c r="I961" s="16">
        <f t="shared" si="28"/>
        <v>0</v>
      </c>
      <c r="J961" s="16"/>
      <c r="K961" s="16">
        <f t="shared" si="29"/>
        <v>0</v>
      </c>
    </row>
    <row r="962" spans="1:11" ht="15" hidden="1" thickTop="1" thickBot="1">
      <c r="A962" s="15"/>
      <c r="B962" s="15"/>
      <c r="C962" s="15"/>
      <c r="D962" s="15" t="str">
        <f>IFERROR(VLOOKUP(C962,الأكواد!$A$3:$F$1037,2,FALSE),"")</f>
        <v/>
      </c>
      <c r="E962" s="15" t="str">
        <f>IFERROR(VLOOKUP(C962,الأكواد!$A$3:$F$1037,3,FALSE),"")</f>
        <v/>
      </c>
      <c r="F962" s="15"/>
      <c r="G962" s="15"/>
      <c r="H962" s="16">
        <f>IFERROR(VLOOKUP(C962,الأكواد!$A$3:$F$1037,5,FALSE),0)</f>
        <v>0</v>
      </c>
      <c r="I962" s="16">
        <f t="shared" si="28"/>
        <v>0</v>
      </c>
      <c r="J962" s="16"/>
      <c r="K962" s="16">
        <f t="shared" si="29"/>
        <v>0</v>
      </c>
    </row>
    <row r="963" spans="1:11" ht="15" hidden="1" thickTop="1" thickBot="1">
      <c r="A963" s="15"/>
      <c r="B963" s="15"/>
      <c r="C963" s="15"/>
      <c r="D963" s="15" t="str">
        <f>IFERROR(VLOOKUP(C963,الأكواد!$A$3:$F$1037,2,FALSE),"")</f>
        <v/>
      </c>
      <c r="E963" s="15" t="str">
        <f>IFERROR(VLOOKUP(C963,الأكواد!$A$3:$F$1037,3,FALSE),"")</f>
        <v/>
      </c>
      <c r="F963" s="15"/>
      <c r="G963" s="15"/>
      <c r="H963" s="16">
        <f>IFERROR(VLOOKUP(C963,الأكواد!$A$3:$F$1037,5,FALSE),0)</f>
        <v>0</v>
      </c>
      <c r="I963" s="16">
        <f t="shared" si="28"/>
        <v>0</v>
      </c>
      <c r="J963" s="16"/>
      <c r="K963" s="16">
        <f t="shared" si="29"/>
        <v>0</v>
      </c>
    </row>
    <row r="964" spans="1:11" ht="15" hidden="1" thickTop="1" thickBot="1">
      <c r="A964" s="15"/>
      <c r="B964" s="15"/>
      <c r="C964" s="15"/>
      <c r="D964" s="15" t="str">
        <f>IFERROR(VLOOKUP(C964,الأكواد!$A$3:$F$1037,2,FALSE),"")</f>
        <v/>
      </c>
      <c r="E964" s="15" t="str">
        <f>IFERROR(VLOOKUP(C964,الأكواد!$A$3:$F$1037,3,FALSE),"")</f>
        <v/>
      </c>
      <c r="F964" s="15"/>
      <c r="G964" s="15"/>
      <c r="H964" s="16">
        <f>IFERROR(VLOOKUP(C964,الأكواد!$A$3:$F$1037,5,FALSE),0)</f>
        <v>0</v>
      </c>
      <c r="I964" s="16">
        <f t="shared" si="28"/>
        <v>0</v>
      </c>
      <c r="J964" s="16"/>
      <c r="K964" s="16">
        <f t="shared" si="29"/>
        <v>0</v>
      </c>
    </row>
    <row r="965" spans="1:11" ht="15" hidden="1" thickTop="1" thickBot="1">
      <c r="A965" s="15"/>
      <c r="B965" s="15"/>
      <c r="C965" s="15"/>
      <c r="D965" s="15" t="str">
        <f>IFERROR(VLOOKUP(C965,الأكواد!$A$3:$F$1037,2,FALSE),"")</f>
        <v/>
      </c>
      <c r="E965" s="15" t="str">
        <f>IFERROR(VLOOKUP(C965,الأكواد!$A$3:$F$1037,3,FALSE),"")</f>
        <v/>
      </c>
      <c r="F965" s="15"/>
      <c r="G965" s="15"/>
      <c r="H965" s="16">
        <f>IFERROR(VLOOKUP(C965,الأكواد!$A$3:$F$1037,5,FALSE),0)</f>
        <v>0</v>
      </c>
      <c r="I965" s="16">
        <f t="shared" si="28"/>
        <v>0</v>
      </c>
      <c r="J965" s="16"/>
      <c r="K965" s="16">
        <f t="shared" si="29"/>
        <v>0</v>
      </c>
    </row>
    <row r="966" spans="1:11" ht="15" hidden="1" thickTop="1" thickBot="1">
      <c r="A966" s="15"/>
      <c r="B966" s="15"/>
      <c r="C966" s="15"/>
      <c r="D966" s="15" t="str">
        <f>IFERROR(VLOOKUP(C966,الأكواد!$A$3:$F$1037,2,FALSE),"")</f>
        <v/>
      </c>
      <c r="E966" s="15" t="str">
        <f>IFERROR(VLOOKUP(C966,الأكواد!$A$3:$F$1037,3,FALSE),"")</f>
        <v/>
      </c>
      <c r="F966" s="15"/>
      <c r="G966" s="15"/>
      <c r="H966" s="16">
        <f>IFERROR(VLOOKUP(C966,الأكواد!$A$3:$F$1037,5,FALSE),0)</f>
        <v>0</v>
      </c>
      <c r="I966" s="16">
        <f t="shared" si="28"/>
        <v>0</v>
      </c>
      <c r="J966" s="16"/>
      <c r="K966" s="16">
        <f t="shared" si="29"/>
        <v>0</v>
      </c>
    </row>
    <row r="967" spans="1:11" ht="15" hidden="1" thickTop="1" thickBot="1">
      <c r="A967" s="15"/>
      <c r="B967" s="15"/>
      <c r="C967" s="15"/>
      <c r="D967" s="15" t="str">
        <f>IFERROR(VLOOKUP(C967,الأكواد!$A$3:$F$1037,2,FALSE),"")</f>
        <v/>
      </c>
      <c r="E967" s="15" t="str">
        <f>IFERROR(VLOOKUP(C967,الأكواد!$A$3:$F$1037,3,FALSE),"")</f>
        <v/>
      </c>
      <c r="F967" s="15"/>
      <c r="G967" s="15"/>
      <c r="H967" s="16">
        <f>IFERROR(VLOOKUP(C967,الأكواد!$A$3:$F$1037,5,FALSE),0)</f>
        <v>0</v>
      </c>
      <c r="I967" s="16">
        <f t="shared" ref="I967:I999" si="30">F967*H967</f>
        <v>0</v>
      </c>
      <c r="J967" s="16"/>
      <c r="K967" s="16">
        <f t="shared" ref="K967:K999" si="31">K966+I967-J967</f>
        <v>0</v>
      </c>
    </row>
    <row r="968" spans="1:11" ht="15" hidden="1" thickTop="1" thickBot="1">
      <c r="A968" s="15"/>
      <c r="B968" s="15"/>
      <c r="C968" s="15"/>
      <c r="D968" s="15" t="str">
        <f>IFERROR(VLOOKUP(C968,الأكواد!$A$3:$F$1037,2,FALSE),"")</f>
        <v/>
      </c>
      <c r="E968" s="15" t="str">
        <f>IFERROR(VLOOKUP(C968,الأكواد!$A$3:$F$1037,3,FALSE),"")</f>
        <v/>
      </c>
      <c r="F968" s="15"/>
      <c r="G968" s="15"/>
      <c r="H968" s="16">
        <f>IFERROR(VLOOKUP(C968,الأكواد!$A$3:$F$1037,5,FALSE),0)</f>
        <v>0</v>
      </c>
      <c r="I968" s="16">
        <f t="shared" si="30"/>
        <v>0</v>
      </c>
      <c r="J968" s="16"/>
      <c r="K968" s="16">
        <f t="shared" si="31"/>
        <v>0</v>
      </c>
    </row>
    <row r="969" spans="1:11" ht="15" hidden="1" thickTop="1" thickBot="1">
      <c r="A969" s="15"/>
      <c r="B969" s="15"/>
      <c r="C969" s="15"/>
      <c r="D969" s="15" t="str">
        <f>IFERROR(VLOOKUP(C969,الأكواد!$A$3:$F$1037,2,FALSE),"")</f>
        <v/>
      </c>
      <c r="E969" s="15" t="str">
        <f>IFERROR(VLOOKUP(C969,الأكواد!$A$3:$F$1037,3,FALSE),"")</f>
        <v/>
      </c>
      <c r="F969" s="15"/>
      <c r="G969" s="15"/>
      <c r="H969" s="16">
        <f>IFERROR(VLOOKUP(C969,الأكواد!$A$3:$F$1037,5,FALSE),0)</f>
        <v>0</v>
      </c>
      <c r="I969" s="16">
        <f t="shared" si="30"/>
        <v>0</v>
      </c>
      <c r="J969" s="16"/>
      <c r="K969" s="16">
        <f t="shared" si="31"/>
        <v>0</v>
      </c>
    </row>
    <row r="970" spans="1:11" ht="15" hidden="1" thickTop="1" thickBot="1">
      <c r="A970" s="15"/>
      <c r="B970" s="15"/>
      <c r="C970" s="15"/>
      <c r="D970" s="15" t="str">
        <f>IFERROR(VLOOKUP(C970,الأكواد!$A$3:$F$1037,2,FALSE),"")</f>
        <v/>
      </c>
      <c r="E970" s="15" t="str">
        <f>IFERROR(VLOOKUP(C970,الأكواد!$A$3:$F$1037,3,FALSE),"")</f>
        <v/>
      </c>
      <c r="F970" s="15"/>
      <c r="G970" s="15"/>
      <c r="H970" s="16">
        <f>IFERROR(VLOOKUP(C970,الأكواد!$A$3:$F$1037,5,FALSE),0)</f>
        <v>0</v>
      </c>
      <c r="I970" s="16">
        <f t="shared" si="30"/>
        <v>0</v>
      </c>
      <c r="J970" s="16"/>
      <c r="K970" s="16">
        <f t="shared" si="31"/>
        <v>0</v>
      </c>
    </row>
    <row r="971" spans="1:11" ht="15" hidden="1" thickTop="1" thickBot="1">
      <c r="A971" s="15"/>
      <c r="B971" s="15"/>
      <c r="C971" s="15"/>
      <c r="D971" s="15" t="str">
        <f>IFERROR(VLOOKUP(C971,الأكواد!$A$3:$F$1037,2,FALSE),"")</f>
        <v/>
      </c>
      <c r="E971" s="15" t="str">
        <f>IFERROR(VLOOKUP(C971,الأكواد!$A$3:$F$1037,3,FALSE),"")</f>
        <v/>
      </c>
      <c r="F971" s="15"/>
      <c r="G971" s="15"/>
      <c r="H971" s="16">
        <f>IFERROR(VLOOKUP(C971,الأكواد!$A$3:$F$1037,5,FALSE),0)</f>
        <v>0</v>
      </c>
      <c r="I971" s="16">
        <f t="shared" si="30"/>
        <v>0</v>
      </c>
      <c r="J971" s="16"/>
      <c r="K971" s="16">
        <f t="shared" si="31"/>
        <v>0</v>
      </c>
    </row>
    <row r="972" spans="1:11" ht="15" hidden="1" thickTop="1" thickBot="1">
      <c r="A972" s="15"/>
      <c r="B972" s="15"/>
      <c r="C972" s="15"/>
      <c r="D972" s="15" t="str">
        <f>IFERROR(VLOOKUP(C972,الأكواد!$A$3:$F$1037,2,FALSE),"")</f>
        <v/>
      </c>
      <c r="E972" s="15" t="str">
        <f>IFERROR(VLOOKUP(C972,الأكواد!$A$3:$F$1037,3,FALSE),"")</f>
        <v/>
      </c>
      <c r="F972" s="15"/>
      <c r="G972" s="15"/>
      <c r="H972" s="16">
        <f>IFERROR(VLOOKUP(C972,الأكواد!$A$3:$F$1037,5,FALSE),0)</f>
        <v>0</v>
      </c>
      <c r="I972" s="16">
        <f t="shared" si="30"/>
        <v>0</v>
      </c>
      <c r="J972" s="16"/>
      <c r="K972" s="16">
        <f t="shared" si="31"/>
        <v>0</v>
      </c>
    </row>
    <row r="973" spans="1:11" ht="15" hidden="1" thickTop="1" thickBot="1">
      <c r="A973" s="15"/>
      <c r="B973" s="15"/>
      <c r="C973" s="15"/>
      <c r="D973" s="15" t="str">
        <f>IFERROR(VLOOKUP(C973,الأكواد!$A$3:$F$1037,2,FALSE),"")</f>
        <v/>
      </c>
      <c r="E973" s="15" t="str">
        <f>IFERROR(VLOOKUP(C973,الأكواد!$A$3:$F$1037,3,FALSE),"")</f>
        <v/>
      </c>
      <c r="F973" s="15"/>
      <c r="G973" s="15"/>
      <c r="H973" s="16">
        <f>IFERROR(VLOOKUP(C973,الأكواد!$A$3:$F$1037,5,FALSE),0)</f>
        <v>0</v>
      </c>
      <c r="I973" s="16">
        <f t="shared" si="30"/>
        <v>0</v>
      </c>
      <c r="J973" s="16"/>
      <c r="K973" s="16">
        <f t="shared" si="31"/>
        <v>0</v>
      </c>
    </row>
    <row r="974" spans="1:11" ht="15" hidden="1" thickTop="1" thickBot="1">
      <c r="A974" s="15"/>
      <c r="B974" s="15"/>
      <c r="C974" s="15"/>
      <c r="D974" s="15" t="str">
        <f>IFERROR(VLOOKUP(C974,الأكواد!$A$3:$F$1037,2,FALSE),"")</f>
        <v/>
      </c>
      <c r="E974" s="15" t="str">
        <f>IFERROR(VLOOKUP(C974,الأكواد!$A$3:$F$1037,3,FALSE),"")</f>
        <v/>
      </c>
      <c r="F974" s="15"/>
      <c r="G974" s="15"/>
      <c r="H974" s="16">
        <f>IFERROR(VLOOKUP(C974,الأكواد!$A$3:$F$1037,5,FALSE),0)</f>
        <v>0</v>
      </c>
      <c r="I974" s="16">
        <f t="shared" si="30"/>
        <v>0</v>
      </c>
      <c r="J974" s="16"/>
      <c r="K974" s="16">
        <f t="shared" si="31"/>
        <v>0</v>
      </c>
    </row>
    <row r="975" spans="1:11" ht="15" hidden="1" thickTop="1" thickBot="1">
      <c r="A975" s="15"/>
      <c r="B975" s="15"/>
      <c r="C975" s="15"/>
      <c r="D975" s="15" t="str">
        <f>IFERROR(VLOOKUP(C975,الأكواد!$A$3:$F$1037,2,FALSE),"")</f>
        <v/>
      </c>
      <c r="E975" s="15" t="str">
        <f>IFERROR(VLOOKUP(C975,الأكواد!$A$3:$F$1037,3,FALSE),"")</f>
        <v/>
      </c>
      <c r="F975" s="15"/>
      <c r="G975" s="15"/>
      <c r="H975" s="16">
        <f>IFERROR(VLOOKUP(C975,الأكواد!$A$3:$F$1037,5,FALSE),0)</f>
        <v>0</v>
      </c>
      <c r="I975" s="16">
        <f t="shared" si="30"/>
        <v>0</v>
      </c>
      <c r="J975" s="16"/>
      <c r="K975" s="16">
        <f t="shared" si="31"/>
        <v>0</v>
      </c>
    </row>
    <row r="976" spans="1:11" ht="15" hidden="1" thickTop="1" thickBot="1">
      <c r="A976" s="15"/>
      <c r="B976" s="15"/>
      <c r="C976" s="15"/>
      <c r="D976" s="15" t="str">
        <f>IFERROR(VLOOKUP(C976,الأكواد!$A$3:$F$1037,2,FALSE),"")</f>
        <v/>
      </c>
      <c r="E976" s="15" t="str">
        <f>IFERROR(VLOOKUP(C976,الأكواد!$A$3:$F$1037,3,FALSE),"")</f>
        <v/>
      </c>
      <c r="F976" s="15"/>
      <c r="G976" s="15"/>
      <c r="H976" s="16">
        <f>IFERROR(VLOOKUP(C976,الأكواد!$A$3:$F$1037,5,FALSE),0)</f>
        <v>0</v>
      </c>
      <c r="I976" s="16">
        <f t="shared" si="30"/>
        <v>0</v>
      </c>
      <c r="J976" s="16"/>
      <c r="K976" s="16">
        <f t="shared" si="31"/>
        <v>0</v>
      </c>
    </row>
    <row r="977" spans="1:11" ht="15" hidden="1" thickTop="1" thickBot="1">
      <c r="A977" s="15"/>
      <c r="B977" s="15"/>
      <c r="C977" s="15"/>
      <c r="D977" s="15" t="str">
        <f>IFERROR(VLOOKUP(C977,الأكواد!$A$3:$F$1037,2,FALSE),"")</f>
        <v/>
      </c>
      <c r="E977" s="15" t="str">
        <f>IFERROR(VLOOKUP(C977,الأكواد!$A$3:$F$1037,3,FALSE),"")</f>
        <v/>
      </c>
      <c r="F977" s="15"/>
      <c r="G977" s="15"/>
      <c r="H977" s="16">
        <f>IFERROR(VLOOKUP(C977,الأكواد!$A$3:$F$1037,5,FALSE),0)</f>
        <v>0</v>
      </c>
      <c r="I977" s="16">
        <f t="shared" si="30"/>
        <v>0</v>
      </c>
      <c r="J977" s="16"/>
      <c r="K977" s="16">
        <f t="shared" si="31"/>
        <v>0</v>
      </c>
    </row>
    <row r="978" spans="1:11" ht="15" hidden="1" thickTop="1" thickBot="1">
      <c r="A978" s="15"/>
      <c r="B978" s="15"/>
      <c r="C978" s="15"/>
      <c r="D978" s="15" t="str">
        <f>IFERROR(VLOOKUP(C978,الأكواد!$A$3:$F$1037,2,FALSE),"")</f>
        <v/>
      </c>
      <c r="E978" s="15" t="str">
        <f>IFERROR(VLOOKUP(C978,الأكواد!$A$3:$F$1037,3,FALSE),"")</f>
        <v/>
      </c>
      <c r="F978" s="15"/>
      <c r="G978" s="15"/>
      <c r="H978" s="16">
        <f>IFERROR(VLOOKUP(C978,الأكواد!$A$3:$F$1037,5,FALSE),0)</f>
        <v>0</v>
      </c>
      <c r="I978" s="16">
        <f t="shared" si="30"/>
        <v>0</v>
      </c>
      <c r="J978" s="16"/>
      <c r="K978" s="16">
        <f t="shared" si="31"/>
        <v>0</v>
      </c>
    </row>
    <row r="979" spans="1:11" ht="15" hidden="1" thickTop="1" thickBot="1">
      <c r="A979" s="15"/>
      <c r="B979" s="15"/>
      <c r="C979" s="15"/>
      <c r="D979" s="15" t="str">
        <f>IFERROR(VLOOKUP(C979,الأكواد!$A$3:$F$1037,2,FALSE),"")</f>
        <v/>
      </c>
      <c r="E979" s="15" t="str">
        <f>IFERROR(VLOOKUP(C979,الأكواد!$A$3:$F$1037,3,FALSE),"")</f>
        <v/>
      </c>
      <c r="F979" s="15"/>
      <c r="G979" s="15"/>
      <c r="H979" s="16">
        <f>IFERROR(VLOOKUP(C979,الأكواد!$A$3:$F$1037,5,FALSE),0)</f>
        <v>0</v>
      </c>
      <c r="I979" s="16">
        <f t="shared" si="30"/>
        <v>0</v>
      </c>
      <c r="J979" s="16"/>
      <c r="K979" s="16">
        <f t="shared" si="31"/>
        <v>0</v>
      </c>
    </row>
    <row r="980" spans="1:11" ht="15" hidden="1" thickTop="1" thickBot="1">
      <c r="A980" s="15"/>
      <c r="B980" s="15"/>
      <c r="C980" s="15"/>
      <c r="D980" s="15" t="str">
        <f>IFERROR(VLOOKUP(C980,الأكواد!$A$3:$F$1037,2,FALSE),"")</f>
        <v/>
      </c>
      <c r="E980" s="15" t="str">
        <f>IFERROR(VLOOKUP(C980,الأكواد!$A$3:$F$1037,3,FALSE),"")</f>
        <v/>
      </c>
      <c r="F980" s="15"/>
      <c r="G980" s="15"/>
      <c r="H980" s="16">
        <f>IFERROR(VLOOKUP(C980,الأكواد!$A$3:$F$1037,5,FALSE),0)</f>
        <v>0</v>
      </c>
      <c r="I980" s="16">
        <f t="shared" si="30"/>
        <v>0</v>
      </c>
      <c r="J980" s="16"/>
      <c r="K980" s="16">
        <f t="shared" si="31"/>
        <v>0</v>
      </c>
    </row>
    <row r="981" spans="1:11" ht="15" hidden="1" thickTop="1" thickBot="1">
      <c r="A981" s="15"/>
      <c r="B981" s="15"/>
      <c r="C981" s="15"/>
      <c r="D981" s="15" t="str">
        <f>IFERROR(VLOOKUP(C981,الأكواد!$A$3:$F$1037,2,FALSE),"")</f>
        <v/>
      </c>
      <c r="E981" s="15" t="str">
        <f>IFERROR(VLOOKUP(C981,الأكواد!$A$3:$F$1037,3,FALSE),"")</f>
        <v/>
      </c>
      <c r="F981" s="15"/>
      <c r="G981" s="15"/>
      <c r="H981" s="16">
        <f>IFERROR(VLOOKUP(C981,الأكواد!$A$3:$F$1037,5,FALSE),0)</f>
        <v>0</v>
      </c>
      <c r="I981" s="16">
        <f t="shared" si="30"/>
        <v>0</v>
      </c>
      <c r="J981" s="16"/>
      <c r="K981" s="16">
        <f t="shared" si="31"/>
        <v>0</v>
      </c>
    </row>
    <row r="982" spans="1:11" ht="15" hidden="1" thickTop="1" thickBot="1">
      <c r="A982" s="15"/>
      <c r="B982" s="15"/>
      <c r="C982" s="15"/>
      <c r="D982" s="15" t="str">
        <f>IFERROR(VLOOKUP(C982,الأكواد!$A$3:$F$1037,2,FALSE),"")</f>
        <v/>
      </c>
      <c r="E982" s="15" t="str">
        <f>IFERROR(VLOOKUP(C982,الأكواد!$A$3:$F$1037,3,FALSE),"")</f>
        <v/>
      </c>
      <c r="F982" s="15"/>
      <c r="G982" s="15"/>
      <c r="H982" s="16">
        <f>IFERROR(VLOOKUP(C982,الأكواد!$A$3:$F$1037,5,FALSE),0)</f>
        <v>0</v>
      </c>
      <c r="I982" s="16">
        <f t="shared" si="30"/>
        <v>0</v>
      </c>
      <c r="J982" s="16"/>
      <c r="K982" s="16">
        <f t="shared" si="31"/>
        <v>0</v>
      </c>
    </row>
    <row r="983" spans="1:11" ht="15" hidden="1" thickTop="1" thickBot="1">
      <c r="A983" s="15"/>
      <c r="B983" s="15"/>
      <c r="C983" s="15"/>
      <c r="D983" s="15" t="str">
        <f>IFERROR(VLOOKUP(C983,الأكواد!$A$3:$F$1037,2,FALSE),"")</f>
        <v/>
      </c>
      <c r="E983" s="15" t="str">
        <f>IFERROR(VLOOKUP(C983,الأكواد!$A$3:$F$1037,3,FALSE),"")</f>
        <v/>
      </c>
      <c r="F983" s="15"/>
      <c r="G983" s="15"/>
      <c r="H983" s="16">
        <f>IFERROR(VLOOKUP(C983,الأكواد!$A$3:$F$1037,5,FALSE),0)</f>
        <v>0</v>
      </c>
      <c r="I983" s="16">
        <f t="shared" si="30"/>
        <v>0</v>
      </c>
      <c r="J983" s="16"/>
      <c r="K983" s="16">
        <f t="shared" si="31"/>
        <v>0</v>
      </c>
    </row>
    <row r="984" spans="1:11" ht="15" hidden="1" thickTop="1" thickBot="1">
      <c r="A984" s="15"/>
      <c r="B984" s="15"/>
      <c r="C984" s="15"/>
      <c r="D984" s="15" t="str">
        <f>IFERROR(VLOOKUP(C984,الأكواد!$A$3:$F$1037,2,FALSE),"")</f>
        <v/>
      </c>
      <c r="E984" s="15" t="str">
        <f>IFERROR(VLOOKUP(C984,الأكواد!$A$3:$F$1037,3,FALSE),"")</f>
        <v/>
      </c>
      <c r="F984" s="15"/>
      <c r="G984" s="15"/>
      <c r="H984" s="16">
        <f>IFERROR(VLOOKUP(C984,الأكواد!$A$3:$F$1037,5,FALSE),0)</f>
        <v>0</v>
      </c>
      <c r="I984" s="16">
        <f t="shared" si="30"/>
        <v>0</v>
      </c>
      <c r="J984" s="16"/>
      <c r="K984" s="16">
        <f t="shared" si="31"/>
        <v>0</v>
      </c>
    </row>
    <row r="985" spans="1:11" ht="15" hidden="1" thickTop="1" thickBot="1">
      <c r="A985" s="15"/>
      <c r="B985" s="15"/>
      <c r="C985" s="15"/>
      <c r="D985" s="15" t="str">
        <f>IFERROR(VLOOKUP(C985,الأكواد!$A$3:$F$1037,2,FALSE),"")</f>
        <v/>
      </c>
      <c r="E985" s="15" t="str">
        <f>IFERROR(VLOOKUP(C985,الأكواد!$A$3:$F$1037,3,FALSE),"")</f>
        <v/>
      </c>
      <c r="F985" s="15"/>
      <c r="G985" s="15"/>
      <c r="H985" s="16">
        <f>IFERROR(VLOOKUP(C985,الأكواد!$A$3:$F$1037,5,FALSE),0)</f>
        <v>0</v>
      </c>
      <c r="I985" s="16">
        <f t="shared" si="30"/>
        <v>0</v>
      </c>
      <c r="J985" s="16"/>
      <c r="K985" s="16">
        <f t="shared" si="31"/>
        <v>0</v>
      </c>
    </row>
    <row r="986" spans="1:11" ht="15" hidden="1" thickTop="1" thickBot="1">
      <c r="A986" s="15"/>
      <c r="B986" s="15"/>
      <c r="C986" s="15"/>
      <c r="D986" s="15" t="str">
        <f>IFERROR(VLOOKUP(C986,الأكواد!$A$3:$F$1037,2,FALSE),"")</f>
        <v/>
      </c>
      <c r="E986" s="15" t="str">
        <f>IFERROR(VLOOKUP(C986,الأكواد!$A$3:$F$1037,3,FALSE),"")</f>
        <v/>
      </c>
      <c r="F986" s="15"/>
      <c r="G986" s="15"/>
      <c r="H986" s="16">
        <f>IFERROR(VLOOKUP(C986,الأكواد!$A$3:$F$1037,5,FALSE),0)</f>
        <v>0</v>
      </c>
      <c r="I986" s="16">
        <f t="shared" si="30"/>
        <v>0</v>
      </c>
      <c r="J986" s="16"/>
      <c r="K986" s="16">
        <f t="shared" si="31"/>
        <v>0</v>
      </c>
    </row>
    <row r="987" spans="1:11" ht="15" hidden="1" thickTop="1" thickBot="1">
      <c r="A987" s="15"/>
      <c r="B987" s="15"/>
      <c r="C987" s="15"/>
      <c r="D987" s="15" t="str">
        <f>IFERROR(VLOOKUP(C987,الأكواد!$A$3:$F$1037,2,FALSE),"")</f>
        <v/>
      </c>
      <c r="E987" s="15" t="str">
        <f>IFERROR(VLOOKUP(C987,الأكواد!$A$3:$F$1037,3,FALSE),"")</f>
        <v/>
      </c>
      <c r="F987" s="15"/>
      <c r="G987" s="15"/>
      <c r="H987" s="16">
        <f>IFERROR(VLOOKUP(C987,الأكواد!$A$3:$F$1037,5,FALSE),0)</f>
        <v>0</v>
      </c>
      <c r="I987" s="16">
        <f t="shared" si="30"/>
        <v>0</v>
      </c>
      <c r="J987" s="16"/>
      <c r="K987" s="16">
        <f t="shared" si="31"/>
        <v>0</v>
      </c>
    </row>
    <row r="988" spans="1:11" ht="15" hidden="1" thickTop="1" thickBot="1">
      <c r="A988" s="15"/>
      <c r="B988" s="15"/>
      <c r="C988" s="15"/>
      <c r="D988" s="15" t="str">
        <f>IFERROR(VLOOKUP(C988,الأكواد!$A$3:$F$1037,2,FALSE),"")</f>
        <v/>
      </c>
      <c r="E988" s="15" t="str">
        <f>IFERROR(VLOOKUP(C988,الأكواد!$A$3:$F$1037,3,FALSE),"")</f>
        <v/>
      </c>
      <c r="F988" s="15"/>
      <c r="G988" s="15"/>
      <c r="H988" s="16">
        <f>IFERROR(VLOOKUP(C988,الأكواد!$A$3:$F$1037,5,FALSE),0)</f>
        <v>0</v>
      </c>
      <c r="I988" s="16">
        <f t="shared" si="30"/>
        <v>0</v>
      </c>
      <c r="J988" s="16"/>
      <c r="K988" s="16">
        <f t="shared" si="31"/>
        <v>0</v>
      </c>
    </row>
    <row r="989" spans="1:11" ht="15" hidden="1" thickTop="1" thickBot="1">
      <c r="A989" s="15"/>
      <c r="B989" s="15"/>
      <c r="C989" s="15"/>
      <c r="D989" s="15" t="str">
        <f>IFERROR(VLOOKUP(C989,الأكواد!$A$3:$F$1037,2,FALSE),"")</f>
        <v/>
      </c>
      <c r="E989" s="15" t="str">
        <f>IFERROR(VLOOKUP(C989,الأكواد!$A$3:$F$1037,3,FALSE),"")</f>
        <v/>
      </c>
      <c r="F989" s="15"/>
      <c r="G989" s="15"/>
      <c r="H989" s="16">
        <f>IFERROR(VLOOKUP(C989,الأكواد!$A$3:$F$1037,5,FALSE),0)</f>
        <v>0</v>
      </c>
      <c r="I989" s="16">
        <f t="shared" si="30"/>
        <v>0</v>
      </c>
      <c r="J989" s="16"/>
      <c r="K989" s="16">
        <f t="shared" si="31"/>
        <v>0</v>
      </c>
    </row>
    <row r="990" spans="1:11" ht="15" hidden="1" thickTop="1" thickBot="1">
      <c r="A990" s="15"/>
      <c r="B990" s="15"/>
      <c r="C990" s="15"/>
      <c r="D990" s="15" t="str">
        <f>IFERROR(VLOOKUP(C990,الأكواد!$A$3:$F$1037,2,FALSE),"")</f>
        <v/>
      </c>
      <c r="E990" s="15" t="str">
        <f>IFERROR(VLOOKUP(C990,الأكواد!$A$3:$F$1037,3,FALSE),"")</f>
        <v/>
      </c>
      <c r="F990" s="15"/>
      <c r="G990" s="15"/>
      <c r="H990" s="16">
        <f>IFERROR(VLOOKUP(C990,الأكواد!$A$3:$F$1037,5,FALSE),0)</f>
        <v>0</v>
      </c>
      <c r="I990" s="16">
        <f t="shared" si="30"/>
        <v>0</v>
      </c>
      <c r="J990" s="16"/>
      <c r="K990" s="16">
        <f t="shared" si="31"/>
        <v>0</v>
      </c>
    </row>
    <row r="991" spans="1:11" ht="15" hidden="1" thickTop="1" thickBot="1">
      <c r="A991" s="15"/>
      <c r="B991" s="15"/>
      <c r="C991" s="15"/>
      <c r="D991" s="15" t="str">
        <f>IFERROR(VLOOKUP(C991,الأكواد!$A$3:$F$1037,2,FALSE),"")</f>
        <v/>
      </c>
      <c r="E991" s="15" t="str">
        <f>IFERROR(VLOOKUP(C991,الأكواد!$A$3:$F$1037,3,FALSE),"")</f>
        <v/>
      </c>
      <c r="F991" s="15"/>
      <c r="G991" s="15"/>
      <c r="H991" s="16">
        <f>IFERROR(VLOOKUP(C991,الأكواد!$A$3:$F$1037,5,FALSE),0)</f>
        <v>0</v>
      </c>
      <c r="I991" s="16">
        <f t="shared" si="30"/>
        <v>0</v>
      </c>
      <c r="J991" s="16"/>
      <c r="K991" s="16">
        <f t="shared" si="31"/>
        <v>0</v>
      </c>
    </row>
    <row r="992" spans="1:11" ht="15" hidden="1" thickTop="1" thickBot="1">
      <c r="A992" s="15"/>
      <c r="B992" s="15"/>
      <c r="C992" s="15"/>
      <c r="D992" s="15" t="str">
        <f>IFERROR(VLOOKUP(C992,الأكواد!$A$3:$F$1037,2,FALSE),"")</f>
        <v/>
      </c>
      <c r="E992" s="15" t="str">
        <f>IFERROR(VLOOKUP(C992,الأكواد!$A$3:$F$1037,3,FALSE),"")</f>
        <v/>
      </c>
      <c r="F992" s="15"/>
      <c r="G992" s="15"/>
      <c r="H992" s="16">
        <f>IFERROR(VLOOKUP(C992,الأكواد!$A$3:$F$1037,5,FALSE),0)</f>
        <v>0</v>
      </c>
      <c r="I992" s="16">
        <f t="shared" si="30"/>
        <v>0</v>
      </c>
      <c r="J992" s="16"/>
      <c r="K992" s="16">
        <f t="shared" si="31"/>
        <v>0</v>
      </c>
    </row>
    <row r="993" spans="1:11" ht="15" hidden="1" thickTop="1" thickBot="1">
      <c r="A993" s="15"/>
      <c r="B993" s="15"/>
      <c r="C993" s="15"/>
      <c r="D993" s="15" t="str">
        <f>IFERROR(VLOOKUP(C993,الأكواد!$A$3:$F$1037,2,FALSE),"")</f>
        <v/>
      </c>
      <c r="E993" s="15" t="str">
        <f>IFERROR(VLOOKUP(C993,الأكواد!$A$3:$F$1037,3,FALSE),"")</f>
        <v/>
      </c>
      <c r="F993" s="15"/>
      <c r="G993" s="15"/>
      <c r="H993" s="16">
        <f>IFERROR(VLOOKUP(C993,الأكواد!$A$3:$F$1037,5,FALSE),0)</f>
        <v>0</v>
      </c>
      <c r="I993" s="16">
        <f t="shared" si="30"/>
        <v>0</v>
      </c>
      <c r="J993" s="16"/>
      <c r="K993" s="16">
        <f t="shared" si="31"/>
        <v>0</v>
      </c>
    </row>
    <row r="994" spans="1:11" ht="15" hidden="1" thickTop="1" thickBot="1">
      <c r="A994" s="15"/>
      <c r="B994" s="15"/>
      <c r="C994" s="15"/>
      <c r="D994" s="15" t="str">
        <f>IFERROR(VLOOKUP(C994,الأكواد!$A$3:$F$1037,2,FALSE),"")</f>
        <v/>
      </c>
      <c r="E994" s="15" t="str">
        <f>IFERROR(VLOOKUP(C994,الأكواد!$A$3:$F$1037,3,FALSE),"")</f>
        <v/>
      </c>
      <c r="F994" s="15"/>
      <c r="G994" s="15"/>
      <c r="H994" s="16">
        <f>IFERROR(VLOOKUP(C994,الأكواد!$A$3:$F$1037,5,FALSE),0)</f>
        <v>0</v>
      </c>
      <c r="I994" s="16">
        <f t="shared" si="30"/>
        <v>0</v>
      </c>
      <c r="J994" s="16"/>
      <c r="K994" s="16">
        <f t="shared" si="31"/>
        <v>0</v>
      </c>
    </row>
    <row r="995" spans="1:11" ht="15" thickTop="1" thickBot="1">
      <c r="A995" s="15"/>
      <c r="B995" s="15"/>
      <c r="C995" s="15"/>
      <c r="D995" s="15" t="str">
        <f>IFERROR(VLOOKUP(C995,الأكواد!$A$3:$F$1037,2,FALSE),"")</f>
        <v/>
      </c>
      <c r="E995" s="15" t="str">
        <f>IFERROR(VLOOKUP(C995,الأكواد!$A$3:$F$1037,3,FALSE),"")</f>
        <v/>
      </c>
      <c r="F995" s="15"/>
      <c r="G995" s="15"/>
      <c r="H995" s="16">
        <f>IFERROR(VLOOKUP(C995,الأكواد!$A$3:$F$1037,5,FALSE),0)</f>
        <v>0</v>
      </c>
      <c r="I995" s="16">
        <f t="shared" si="30"/>
        <v>0</v>
      </c>
      <c r="J995" s="16"/>
      <c r="K995" s="16">
        <f t="shared" si="31"/>
        <v>0</v>
      </c>
    </row>
    <row r="996" spans="1:11" ht="15" thickTop="1" thickBot="1">
      <c r="A996" s="15"/>
      <c r="B996" s="15"/>
      <c r="C996" s="15"/>
      <c r="D996" s="15" t="str">
        <f>IFERROR(VLOOKUP(C996,الأكواد!$A$3:$F$1037,2,FALSE),"")</f>
        <v/>
      </c>
      <c r="E996" s="15" t="str">
        <f>IFERROR(VLOOKUP(C996,الأكواد!$A$3:$F$1037,3,FALSE),"")</f>
        <v/>
      </c>
      <c r="F996" s="15"/>
      <c r="G996" s="15"/>
      <c r="H996" s="16">
        <f>IFERROR(VLOOKUP(C996,الأكواد!$A$3:$F$1037,5,FALSE),0)</f>
        <v>0</v>
      </c>
      <c r="I996" s="16">
        <f t="shared" si="30"/>
        <v>0</v>
      </c>
      <c r="J996" s="16"/>
      <c r="K996" s="16">
        <f t="shared" si="31"/>
        <v>0</v>
      </c>
    </row>
    <row r="997" spans="1:11" ht="15" thickTop="1" thickBot="1">
      <c r="A997" s="15"/>
      <c r="B997" s="15"/>
      <c r="C997" s="15"/>
      <c r="D997" s="15" t="str">
        <f>IFERROR(VLOOKUP(C997,الأكواد!$A$3:$F$1037,2,FALSE),"")</f>
        <v/>
      </c>
      <c r="E997" s="15" t="str">
        <f>IFERROR(VLOOKUP(C997,الأكواد!$A$3:$F$1037,3,FALSE),"")</f>
        <v/>
      </c>
      <c r="F997" s="15"/>
      <c r="G997" s="15"/>
      <c r="H997" s="16">
        <f>IFERROR(VLOOKUP(C997,الأكواد!$A$3:$F$1037,5,FALSE),0)</f>
        <v>0</v>
      </c>
      <c r="I997" s="16">
        <f t="shared" si="30"/>
        <v>0</v>
      </c>
      <c r="J997" s="16"/>
      <c r="K997" s="16">
        <f t="shared" si="31"/>
        <v>0</v>
      </c>
    </row>
    <row r="998" spans="1:11" ht="15" thickTop="1" thickBot="1">
      <c r="A998" s="15"/>
      <c r="B998" s="15"/>
      <c r="C998" s="15"/>
      <c r="D998" s="15" t="str">
        <f>IFERROR(VLOOKUP(C998,الأكواد!$A$3:$F$1037,2,FALSE),"")</f>
        <v/>
      </c>
      <c r="E998" s="15" t="str">
        <f>IFERROR(VLOOKUP(C998,الأكواد!$A$3:$F$1037,3,FALSE),"")</f>
        <v/>
      </c>
      <c r="F998" s="15"/>
      <c r="G998" s="15"/>
      <c r="H998" s="16">
        <f>IFERROR(VLOOKUP(C998,الأكواد!$A$3:$F$1037,5,FALSE),0)</f>
        <v>0</v>
      </c>
      <c r="I998" s="16">
        <f t="shared" si="30"/>
        <v>0</v>
      </c>
      <c r="J998" s="16"/>
      <c r="K998" s="16">
        <f t="shared" si="31"/>
        <v>0</v>
      </c>
    </row>
    <row r="999" spans="1:11" ht="15" thickTop="1" thickBot="1">
      <c r="A999" s="15"/>
      <c r="B999" s="15"/>
      <c r="C999" s="15"/>
      <c r="D999" s="15" t="str">
        <f>IFERROR(VLOOKUP(C999,الأكواد!$A$3:$F$1037,2,FALSE),"")</f>
        <v/>
      </c>
      <c r="E999" s="15" t="str">
        <f>IFERROR(VLOOKUP(C999,الأكواد!$A$3:$F$1037,3,FALSE),"")</f>
        <v/>
      </c>
      <c r="F999" s="15"/>
      <c r="G999" s="15"/>
      <c r="H999" s="16">
        <f>IFERROR(VLOOKUP(C999,الأكواد!$A$3:$F$1037,5,FALSE),0)</f>
        <v>0</v>
      </c>
      <c r="I999" s="16">
        <f t="shared" si="30"/>
        <v>0</v>
      </c>
      <c r="J999" s="16"/>
      <c r="K999" s="16">
        <f t="shared" si="31"/>
        <v>0</v>
      </c>
    </row>
    <row r="1000" spans="1:11" ht="15" thickTop="1" thickBot="1">
      <c r="A1000" s="24" t="s">
        <v>670</v>
      </c>
      <c r="B1000" s="25"/>
      <c r="C1000" s="25"/>
      <c r="D1000" s="25"/>
      <c r="E1000" s="25"/>
      <c r="F1000" s="25"/>
      <c r="G1000" s="25"/>
      <c r="H1000" s="26"/>
      <c r="I1000" s="20"/>
      <c r="J1000" s="20"/>
      <c r="K1000" s="20"/>
    </row>
    <row r="1001" spans="1:11" ht="14.4" thickTop="1"/>
    <row r="1002" spans="1:11">
      <c r="I1002" s="5"/>
    </row>
  </sheetData>
  <mergeCells count="9">
    <mergeCell ref="A1000:H1000"/>
    <mergeCell ref="A1:B2"/>
    <mergeCell ref="J3:J4"/>
    <mergeCell ref="K3:K4"/>
    <mergeCell ref="D5:G5"/>
    <mergeCell ref="A3:A4"/>
    <mergeCell ref="B3:B4"/>
    <mergeCell ref="C3:C4"/>
    <mergeCell ref="D3:I3"/>
  </mergeCells>
  <hyperlinks>
    <hyperlink ref="A1:B2" location="الرئيسيه!A1" display="الرئيسيه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43"/>
  <sheetViews>
    <sheetView rightToLeft="1" workbookViewId="0">
      <selection sqref="A1:G2"/>
    </sheetView>
  </sheetViews>
  <sheetFormatPr defaultColWidth="9" defaultRowHeight="13.2"/>
  <cols>
    <col min="1" max="1" width="12.3984375" style="2" bestFit="1" customWidth="1"/>
    <col min="2" max="2" width="47.3984375" style="2" bestFit="1" customWidth="1"/>
    <col min="3" max="3" width="16" style="2" bestFit="1" customWidth="1"/>
    <col min="4" max="4" width="8" style="2" bestFit="1" customWidth="1"/>
    <col min="5" max="5" width="12.09765625" style="2" bestFit="1" customWidth="1"/>
    <col min="6" max="6" width="13.5" style="2" bestFit="1" customWidth="1"/>
    <col min="7" max="7" width="27.19921875" style="2" bestFit="1" customWidth="1"/>
    <col min="8" max="16" width="9" style="2"/>
    <col min="17" max="17" width="28.8984375" style="2" bestFit="1" customWidth="1"/>
    <col min="18" max="16384" width="9" style="2"/>
  </cols>
  <sheetData>
    <row r="1" spans="1:12" ht="24.9" customHeight="1" thickTop="1" thickBot="1">
      <c r="A1" s="39" t="s">
        <v>11</v>
      </c>
      <c r="B1" s="39"/>
      <c r="C1" s="39"/>
      <c r="D1" s="39"/>
      <c r="E1" s="39"/>
      <c r="F1" s="39"/>
      <c r="G1" s="39"/>
    </row>
    <row r="2" spans="1:12" ht="24.9" customHeight="1" thickTop="1" thickBot="1">
      <c r="A2" s="7" t="s">
        <v>2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388</v>
      </c>
    </row>
    <row r="3" spans="1:12" ht="24.9" customHeight="1" thickTop="1" thickBot="1">
      <c r="A3" s="8">
        <v>1</v>
      </c>
      <c r="B3" s="7" t="s">
        <v>17</v>
      </c>
      <c r="C3" s="7" t="s">
        <v>18</v>
      </c>
      <c r="D3" s="7">
        <v>188</v>
      </c>
      <c r="E3" s="9">
        <f>VLOOKUP(A3,'[1]11111111111111111'!$A$3:$K$350,5,FALSE)</f>
        <v>4</v>
      </c>
      <c r="F3" s="10">
        <f>D3*E3</f>
        <v>752</v>
      </c>
      <c r="G3" s="10"/>
    </row>
    <row r="4" spans="1:12" ht="24.9" customHeight="1" thickTop="1" thickBot="1">
      <c r="A4" s="8">
        <v>2</v>
      </c>
      <c r="B4" s="7" t="s">
        <v>19</v>
      </c>
      <c r="C4" s="7" t="s">
        <v>18</v>
      </c>
      <c r="D4" s="7">
        <v>55</v>
      </c>
      <c r="E4" s="9">
        <f>VLOOKUP(A4,'[1]11111111111111111'!$A$3:$K$350,5,FALSE)</f>
        <v>4</v>
      </c>
      <c r="F4" s="10">
        <f t="shared" ref="F4:F125" si="0">D4*E4</f>
        <v>220</v>
      </c>
      <c r="G4" s="10"/>
      <c r="H4" s="11"/>
      <c r="I4" s="11"/>
    </row>
    <row r="5" spans="1:12" ht="24.9" customHeight="1" thickTop="1" thickBot="1">
      <c r="A5" s="8">
        <v>3</v>
      </c>
      <c r="B5" s="7" t="s">
        <v>20</v>
      </c>
      <c r="C5" s="7" t="s">
        <v>18</v>
      </c>
      <c r="D5" s="7">
        <v>89</v>
      </c>
      <c r="E5" s="9">
        <f>VLOOKUP(A5,'[1]11111111111111111'!$A$3:$K$350,5,FALSE)</f>
        <v>4</v>
      </c>
      <c r="F5" s="10">
        <f t="shared" si="0"/>
        <v>356</v>
      </c>
      <c r="G5" s="10"/>
      <c r="H5" s="11"/>
      <c r="I5" s="11"/>
      <c r="J5" s="11"/>
      <c r="K5" s="11"/>
      <c r="L5" s="11"/>
    </row>
    <row r="6" spans="1:12" ht="24.9" customHeight="1" thickTop="1" thickBot="1">
      <c r="A6" s="8">
        <v>4</v>
      </c>
      <c r="B6" s="7" t="s">
        <v>21</v>
      </c>
      <c r="C6" s="7" t="s">
        <v>18</v>
      </c>
      <c r="D6" s="7">
        <v>105</v>
      </c>
      <c r="E6" s="9">
        <f>VLOOKUP(A6,'[1]11111111111111111'!$A$3:$K$350,5,FALSE)</f>
        <v>4</v>
      </c>
      <c r="F6" s="10">
        <f t="shared" si="0"/>
        <v>420</v>
      </c>
      <c r="G6" s="10"/>
      <c r="H6" s="11"/>
      <c r="I6" s="11"/>
      <c r="J6" s="11"/>
      <c r="K6" s="11"/>
      <c r="L6" s="11"/>
    </row>
    <row r="7" spans="1:12" ht="24.9" customHeight="1" thickTop="1" thickBot="1">
      <c r="A7" s="8">
        <v>5</v>
      </c>
      <c r="B7" s="7" t="s">
        <v>22</v>
      </c>
      <c r="C7" s="7" t="s">
        <v>18</v>
      </c>
      <c r="D7" s="7">
        <v>119</v>
      </c>
      <c r="E7" s="9">
        <f>VLOOKUP(A7,'[1]11111111111111111'!$A$3:$K$350,5,FALSE)</f>
        <v>16.5</v>
      </c>
      <c r="F7" s="10">
        <f t="shared" si="0"/>
        <v>1963.5</v>
      </c>
      <c r="G7" s="7"/>
      <c r="H7" s="11"/>
      <c r="I7" s="11"/>
      <c r="J7" s="11"/>
      <c r="K7" s="11"/>
      <c r="L7" s="11"/>
    </row>
    <row r="8" spans="1:12" ht="24.9" customHeight="1" thickTop="1" thickBot="1">
      <c r="A8" s="8">
        <v>6</v>
      </c>
      <c r="B8" s="7" t="s">
        <v>389</v>
      </c>
      <c r="C8" s="7" t="s">
        <v>35</v>
      </c>
      <c r="D8" s="7"/>
      <c r="E8" s="9"/>
      <c r="F8" s="10"/>
      <c r="G8" s="7"/>
      <c r="H8" s="11"/>
      <c r="I8" s="11"/>
      <c r="J8" s="11"/>
      <c r="K8" s="11"/>
      <c r="L8" s="11"/>
    </row>
    <row r="9" spans="1:12" ht="24.9" customHeight="1" thickTop="1" thickBot="1">
      <c r="A9" s="8">
        <v>7</v>
      </c>
      <c r="B9" s="7" t="s">
        <v>23</v>
      </c>
      <c r="C9" s="7" t="s">
        <v>18</v>
      </c>
      <c r="D9" s="7">
        <v>197</v>
      </c>
      <c r="E9" s="9">
        <f>VLOOKUP(A9,'[1]11111111111111111'!$A$3:$K$350,5,FALSE)</f>
        <v>2</v>
      </c>
      <c r="F9" s="10">
        <f t="shared" si="0"/>
        <v>394</v>
      </c>
      <c r="G9" s="7"/>
      <c r="H9" s="11"/>
    </row>
    <row r="10" spans="1:12" ht="24.9" customHeight="1" thickTop="1" thickBot="1">
      <c r="A10" s="8">
        <v>8</v>
      </c>
      <c r="B10" s="7" t="s">
        <v>24</v>
      </c>
      <c r="C10" s="7" t="s">
        <v>18</v>
      </c>
      <c r="D10" s="7">
        <v>130</v>
      </c>
      <c r="E10" s="9">
        <f>VLOOKUP(A10,'[1]11111111111111111'!$A$3:$K$350,5,FALSE)</f>
        <v>5</v>
      </c>
      <c r="F10" s="10">
        <f t="shared" si="0"/>
        <v>650</v>
      </c>
      <c r="G10" s="7"/>
      <c r="H10" s="11"/>
    </row>
    <row r="11" spans="1:12" ht="24.9" customHeight="1" thickTop="1" thickBot="1">
      <c r="A11" s="8">
        <v>9</v>
      </c>
      <c r="B11" s="7" t="s">
        <v>25</v>
      </c>
      <c r="C11" s="7" t="s">
        <v>18</v>
      </c>
      <c r="D11" s="7">
        <v>70</v>
      </c>
      <c r="E11" s="9">
        <f>VLOOKUP(A11,'[1]11111111111111111'!$A$3:$K$350,5,FALSE)</f>
        <v>3.75</v>
      </c>
      <c r="F11" s="10">
        <f t="shared" si="0"/>
        <v>262.5</v>
      </c>
      <c r="G11" s="7"/>
      <c r="H11" s="11"/>
    </row>
    <row r="12" spans="1:12" ht="24.9" customHeight="1" thickTop="1" thickBot="1">
      <c r="A12" s="8">
        <v>10</v>
      </c>
      <c r="B12" s="7" t="s">
        <v>390</v>
      </c>
      <c r="C12" s="7" t="s">
        <v>18</v>
      </c>
      <c r="D12" s="7"/>
      <c r="E12" s="9"/>
      <c r="F12" s="10"/>
      <c r="G12" s="7"/>
    </row>
    <row r="13" spans="1:12" ht="24.9" customHeight="1" thickTop="1" thickBot="1">
      <c r="A13" s="8">
        <v>11</v>
      </c>
      <c r="B13" s="7" t="s">
        <v>26</v>
      </c>
      <c r="C13" s="7" t="s">
        <v>18</v>
      </c>
      <c r="D13" s="7">
        <v>127</v>
      </c>
      <c r="E13" s="9">
        <f>VLOOKUP(A13,'[1]11111111111111111'!$A$3:$K$350,5,FALSE)</f>
        <v>4.75</v>
      </c>
      <c r="F13" s="10">
        <f t="shared" si="0"/>
        <v>603.25</v>
      </c>
      <c r="G13" s="7"/>
    </row>
    <row r="14" spans="1:12" ht="24.9" customHeight="1" thickTop="1" thickBot="1">
      <c r="A14" s="8">
        <v>12</v>
      </c>
      <c r="B14" s="7" t="s">
        <v>27</v>
      </c>
      <c r="C14" s="7" t="s">
        <v>18</v>
      </c>
      <c r="D14" s="7">
        <v>161</v>
      </c>
      <c r="E14" s="9">
        <f>VLOOKUP(A14,'[1]11111111111111111'!$A$3:$K$350,5,FALSE)</f>
        <v>3.35</v>
      </c>
      <c r="F14" s="10">
        <f t="shared" si="0"/>
        <v>539.35</v>
      </c>
      <c r="G14" s="7"/>
    </row>
    <row r="15" spans="1:12" ht="24.9" customHeight="1" thickTop="1" thickBot="1">
      <c r="A15" s="8">
        <v>13</v>
      </c>
      <c r="B15" s="7" t="s">
        <v>391</v>
      </c>
      <c r="C15" s="7" t="s">
        <v>18</v>
      </c>
      <c r="D15" s="7"/>
      <c r="E15" s="9"/>
      <c r="F15" s="10"/>
      <c r="G15" s="7"/>
    </row>
    <row r="16" spans="1:12" ht="24.9" customHeight="1" thickTop="1" thickBot="1">
      <c r="A16" s="8">
        <v>14</v>
      </c>
      <c r="B16" s="7" t="s">
        <v>392</v>
      </c>
      <c r="C16" s="7" t="s">
        <v>18</v>
      </c>
      <c r="D16" s="7"/>
      <c r="E16" s="9"/>
      <c r="F16" s="10"/>
      <c r="G16" s="7"/>
    </row>
    <row r="17" spans="1:7" ht="24.9" customHeight="1" thickTop="1" thickBot="1">
      <c r="A17" s="8">
        <v>15</v>
      </c>
      <c r="B17" s="7" t="s">
        <v>393</v>
      </c>
      <c r="C17" s="7" t="s">
        <v>18</v>
      </c>
      <c r="D17" s="7"/>
      <c r="E17" s="9"/>
      <c r="F17" s="10"/>
      <c r="G17" s="7"/>
    </row>
    <row r="18" spans="1:7" ht="24.9" customHeight="1" thickTop="1" thickBot="1">
      <c r="A18" s="8">
        <v>16</v>
      </c>
      <c r="B18" s="7" t="s">
        <v>28</v>
      </c>
      <c r="C18" s="7" t="s">
        <v>18</v>
      </c>
      <c r="D18" s="7">
        <v>226</v>
      </c>
      <c r="E18" s="9">
        <f>VLOOKUP(A18,'[1]11111111111111111'!$A$3:$K$350,5,FALSE)</f>
        <v>1.1000000000000001</v>
      </c>
      <c r="F18" s="10">
        <f t="shared" si="0"/>
        <v>248.60000000000002</v>
      </c>
      <c r="G18" s="7">
        <v>22</v>
      </c>
    </row>
    <row r="19" spans="1:7" ht="24.9" customHeight="1" thickTop="1" thickBot="1">
      <c r="A19" s="8">
        <v>17</v>
      </c>
      <c r="B19" s="7" t="s">
        <v>29</v>
      </c>
      <c r="C19" s="7" t="s">
        <v>18</v>
      </c>
      <c r="D19" s="7">
        <v>131</v>
      </c>
      <c r="E19" s="9">
        <f>VLOOKUP(A19,'[1]11111111111111111'!$A$3:$K$350,5,FALSE)</f>
        <v>1.35</v>
      </c>
      <c r="F19" s="10">
        <f t="shared" si="0"/>
        <v>176.85000000000002</v>
      </c>
      <c r="G19" s="7"/>
    </row>
    <row r="20" spans="1:7" ht="24.9" customHeight="1" thickTop="1" thickBot="1">
      <c r="A20" s="8">
        <v>18</v>
      </c>
      <c r="B20" s="7" t="s">
        <v>30</v>
      </c>
      <c r="C20" s="7" t="s">
        <v>18</v>
      </c>
      <c r="D20" s="7">
        <v>29</v>
      </c>
      <c r="E20" s="9">
        <f>VLOOKUP(A20,'[1]11111111111111111'!$A$3:$K$350,5,FALSE)</f>
        <v>3.35</v>
      </c>
      <c r="F20" s="10">
        <f t="shared" si="0"/>
        <v>97.15</v>
      </c>
      <c r="G20" s="7"/>
    </row>
    <row r="21" spans="1:7" ht="24.9" customHeight="1" thickTop="1" thickBot="1">
      <c r="A21" s="8">
        <v>19</v>
      </c>
      <c r="B21" s="7" t="s">
        <v>394</v>
      </c>
      <c r="C21" s="7" t="s">
        <v>18</v>
      </c>
      <c r="D21" s="7"/>
      <c r="E21" s="9"/>
      <c r="F21" s="10"/>
      <c r="G21" s="7"/>
    </row>
    <row r="22" spans="1:7" ht="24.9" customHeight="1" thickTop="1" thickBot="1">
      <c r="A22" s="8">
        <v>20</v>
      </c>
      <c r="B22" s="7" t="s">
        <v>395</v>
      </c>
      <c r="C22" s="7" t="s">
        <v>18</v>
      </c>
      <c r="D22" s="7"/>
      <c r="E22" s="9"/>
      <c r="F22" s="10"/>
      <c r="G22" s="7"/>
    </row>
    <row r="23" spans="1:7" ht="24.9" customHeight="1" thickTop="1" thickBot="1">
      <c r="A23" s="8">
        <v>21</v>
      </c>
      <c r="B23" s="7" t="s">
        <v>396</v>
      </c>
      <c r="C23" s="7" t="s">
        <v>40</v>
      </c>
      <c r="D23" s="7"/>
      <c r="E23" s="9"/>
      <c r="F23" s="10"/>
      <c r="G23" s="7"/>
    </row>
    <row r="24" spans="1:7" ht="24.9" customHeight="1" thickTop="1" thickBot="1">
      <c r="A24" s="8">
        <v>22</v>
      </c>
      <c r="B24" s="7" t="s">
        <v>31</v>
      </c>
      <c r="C24" s="7" t="s">
        <v>18</v>
      </c>
      <c r="D24" s="7">
        <v>1</v>
      </c>
      <c r="E24" s="9">
        <f>VLOOKUP(A24,'[1]11111111111111111'!$A$3:$K$350,5,FALSE)</f>
        <v>25</v>
      </c>
      <c r="F24" s="10">
        <f t="shared" si="0"/>
        <v>25</v>
      </c>
      <c r="G24" s="7"/>
    </row>
    <row r="25" spans="1:7" ht="24.9" customHeight="1" thickTop="1" thickBot="1">
      <c r="A25" s="8">
        <v>23</v>
      </c>
      <c r="B25" s="7" t="s">
        <v>32</v>
      </c>
      <c r="C25" s="7" t="s">
        <v>33</v>
      </c>
      <c r="D25" s="7">
        <v>37</v>
      </c>
      <c r="E25" s="9">
        <f>VLOOKUP(A25,'[1]11111111111111111'!$A$3:$K$350,5,FALSE)</f>
        <v>30</v>
      </c>
      <c r="F25" s="10">
        <f t="shared" si="0"/>
        <v>1110</v>
      </c>
      <c r="G25" s="7"/>
    </row>
    <row r="26" spans="1:7" ht="24.9" customHeight="1" thickTop="1" thickBot="1">
      <c r="A26" s="8">
        <v>24</v>
      </c>
      <c r="B26" s="7" t="s">
        <v>397</v>
      </c>
      <c r="C26" s="7" t="s">
        <v>40</v>
      </c>
      <c r="D26" s="7"/>
      <c r="E26" s="9"/>
      <c r="F26" s="10"/>
      <c r="G26" s="7"/>
    </row>
    <row r="27" spans="1:7" ht="24.9" customHeight="1" thickTop="1" thickBot="1">
      <c r="A27" s="8">
        <v>25</v>
      </c>
      <c r="B27" s="7" t="s">
        <v>34</v>
      </c>
      <c r="C27" s="7" t="s">
        <v>35</v>
      </c>
      <c r="D27" s="7">
        <v>100</v>
      </c>
      <c r="E27" s="9">
        <f>VLOOKUP(A27,'[1]11111111111111111'!$A$3:$K$350,5,FALSE)</f>
        <v>3.9</v>
      </c>
      <c r="F27" s="10">
        <f t="shared" si="0"/>
        <v>390</v>
      </c>
      <c r="G27" s="7"/>
    </row>
    <row r="28" spans="1:7" ht="24.9" customHeight="1" thickTop="1" thickBot="1">
      <c r="A28" s="8">
        <v>26</v>
      </c>
      <c r="B28" s="7" t="s">
        <v>36</v>
      </c>
      <c r="C28" s="7" t="s">
        <v>35</v>
      </c>
      <c r="D28" s="7">
        <v>18</v>
      </c>
      <c r="E28" s="9">
        <f>VLOOKUP(A28,'[1]11111111111111111'!$A$3:$K$350,5,FALSE)</f>
        <v>3.5</v>
      </c>
      <c r="F28" s="10">
        <f t="shared" si="0"/>
        <v>63</v>
      </c>
      <c r="G28" s="7"/>
    </row>
    <row r="29" spans="1:7" ht="24.9" customHeight="1" thickTop="1" thickBot="1">
      <c r="A29" s="8">
        <v>27</v>
      </c>
      <c r="B29" s="7" t="s">
        <v>37</v>
      </c>
      <c r="C29" s="7" t="s">
        <v>35</v>
      </c>
      <c r="D29" s="7">
        <v>23</v>
      </c>
      <c r="E29" s="9">
        <f>VLOOKUP(A29,'[1]11111111111111111'!$A$3:$K$350,5,FALSE)</f>
        <v>1</v>
      </c>
      <c r="F29" s="10">
        <f t="shared" si="0"/>
        <v>23</v>
      </c>
      <c r="G29" s="7"/>
    </row>
    <row r="30" spans="1:7" ht="24.9" customHeight="1" thickTop="1" thickBot="1">
      <c r="A30" s="8">
        <v>28</v>
      </c>
      <c r="B30" s="7" t="s">
        <v>38</v>
      </c>
      <c r="C30" s="7" t="s">
        <v>35</v>
      </c>
      <c r="D30" s="7">
        <v>4</v>
      </c>
      <c r="E30" s="9">
        <f>VLOOKUP(A30,'[1]11111111111111111'!$A$3:$K$350,5,FALSE)</f>
        <v>2.617</v>
      </c>
      <c r="F30" s="10">
        <f t="shared" si="0"/>
        <v>10.468</v>
      </c>
      <c r="G30" s="7"/>
    </row>
    <row r="31" spans="1:7" ht="24.9" customHeight="1" thickTop="1" thickBot="1">
      <c r="A31" s="8">
        <v>29</v>
      </c>
      <c r="B31" s="7" t="s">
        <v>39</v>
      </c>
      <c r="C31" s="7" t="s">
        <v>40</v>
      </c>
      <c r="D31" s="7">
        <v>8</v>
      </c>
      <c r="E31" s="9">
        <f>VLOOKUP(A31,'[1]11111111111111111'!$A$3:$K$350,5,FALSE)</f>
        <v>3</v>
      </c>
      <c r="F31" s="10">
        <f t="shared" si="0"/>
        <v>24</v>
      </c>
      <c r="G31" s="7"/>
    </row>
    <row r="32" spans="1:7" ht="24.9" customHeight="1" thickTop="1" thickBot="1">
      <c r="A32" s="8">
        <v>30</v>
      </c>
      <c r="B32" s="7" t="s">
        <v>41</v>
      </c>
      <c r="C32" s="7" t="s">
        <v>40</v>
      </c>
      <c r="D32" s="7">
        <v>7</v>
      </c>
      <c r="E32" s="9">
        <f>VLOOKUP(A32,'[1]11111111111111111'!$A$3:$K$350,5,FALSE)</f>
        <v>4</v>
      </c>
      <c r="F32" s="10">
        <f t="shared" si="0"/>
        <v>28</v>
      </c>
      <c r="G32" s="7"/>
    </row>
    <row r="33" spans="1:7" ht="24.9" customHeight="1" thickTop="1" thickBot="1">
      <c r="A33" s="8">
        <v>31</v>
      </c>
      <c r="B33" s="7"/>
      <c r="C33" s="7"/>
      <c r="D33" s="7"/>
      <c r="E33" s="9"/>
      <c r="F33" s="10"/>
      <c r="G33" s="7"/>
    </row>
    <row r="34" spans="1:7" ht="24.9" customHeight="1" thickTop="1" thickBot="1">
      <c r="A34" s="8">
        <v>32</v>
      </c>
      <c r="B34" s="7" t="s">
        <v>42</v>
      </c>
      <c r="C34" s="7" t="s">
        <v>43</v>
      </c>
      <c r="D34" s="7">
        <v>3</v>
      </c>
      <c r="E34" s="9">
        <f>VLOOKUP(A34,'[1]11111111111111111'!$A$3:$K$350,5,FALSE)</f>
        <v>6</v>
      </c>
      <c r="F34" s="10">
        <f t="shared" si="0"/>
        <v>18</v>
      </c>
      <c r="G34" s="7"/>
    </row>
    <row r="35" spans="1:7" ht="24.9" customHeight="1" thickTop="1" thickBot="1">
      <c r="A35" s="8">
        <v>33</v>
      </c>
      <c r="B35" s="7" t="s">
        <v>44</v>
      </c>
      <c r="C35" s="7" t="s">
        <v>43</v>
      </c>
      <c r="D35" s="7">
        <v>43</v>
      </c>
      <c r="E35" s="9">
        <f>VLOOKUP(A35,'[1]11111111111111111'!$A$3:$K$350,5,FALSE)</f>
        <v>1.954</v>
      </c>
      <c r="F35" s="10">
        <f t="shared" si="0"/>
        <v>84.021999999999991</v>
      </c>
      <c r="G35" s="7"/>
    </row>
    <row r="36" spans="1:7" ht="24.9" customHeight="1" thickTop="1" thickBot="1">
      <c r="A36" s="8">
        <v>34</v>
      </c>
      <c r="B36" s="7" t="s">
        <v>45</v>
      </c>
      <c r="C36" s="7" t="s">
        <v>46</v>
      </c>
      <c r="D36" s="7">
        <v>8</v>
      </c>
      <c r="E36" s="9">
        <f>VLOOKUP(A36,'[1]11111111111111111'!$A$3:$K$350,5,FALSE)</f>
        <v>110</v>
      </c>
      <c r="F36" s="10">
        <f t="shared" si="0"/>
        <v>880</v>
      </c>
      <c r="G36" s="7"/>
    </row>
    <row r="37" spans="1:7" ht="24.9" customHeight="1" thickTop="1" thickBot="1">
      <c r="A37" s="8">
        <v>35</v>
      </c>
      <c r="B37" s="7" t="s">
        <v>398</v>
      </c>
      <c r="C37" s="7" t="s">
        <v>223</v>
      </c>
      <c r="D37" s="7"/>
      <c r="E37" s="9"/>
      <c r="F37" s="10"/>
      <c r="G37" s="7"/>
    </row>
    <row r="38" spans="1:7" ht="24.9" customHeight="1" thickTop="1" thickBot="1">
      <c r="A38" s="8">
        <v>36</v>
      </c>
      <c r="B38" s="7" t="s">
        <v>399</v>
      </c>
      <c r="C38" s="7" t="s">
        <v>223</v>
      </c>
      <c r="D38" s="7"/>
      <c r="E38" s="9"/>
      <c r="F38" s="10"/>
      <c r="G38" s="7"/>
    </row>
    <row r="39" spans="1:7" ht="24.9" customHeight="1" thickTop="1" thickBot="1">
      <c r="A39" s="8">
        <v>37</v>
      </c>
      <c r="B39" s="7" t="s">
        <v>47</v>
      </c>
      <c r="C39" s="7" t="s">
        <v>48</v>
      </c>
      <c r="D39" s="7">
        <v>28</v>
      </c>
      <c r="E39" s="9">
        <f>VLOOKUP(A39,'[1]11111111111111111'!$A$3:$K$350,5,FALSE)</f>
        <v>332.608</v>
      </c>
      <c r="F39" s="10">
        <f t="shared" si="0"/>
        <v>9313.0239999999994</v>
      </c>
      <c r="G39" s="7"/>
    </row>
    <row r="40" spans="1:7" ht="24.9" customHeight="1" thickTop="1" thickBot="1">
      <c r="A40" s="8">
        <v>38</v>
      </c>
      <c r="B40" s="7" t="s">
        <v>49</v>
      </c>
      <c r="C40" s="7" t="s">
        <v>50</v>
      </c>
      <c r="D40" s="7">
        <v>3</v>
      </c>
      <c r="E40" s="9">
        <f>VLOOKUP(A40,'[1]11111111111111111'!$A$3:$K$350,5,FALSE)</f>
        <v>105</v>
      </c>
      <c r="F40" s="10">
        <f t="shared" si="0"/>
        <v>315</v>
      </c>
      <c r="G40" s="7"/>
    </row>
    <row r="41" spans="1:7" ht="24.9" customHeight="1" thickTop="1" thickBot="1">
      <c r="A41" s="8">
        <v>39</v>
      </c>
      <c r="B41" s="7" t="s">
        <v>400</v>
      </c>
      <c r="C41" s="7" t="s">
        <v>50</v>
      </c>
      <c r="D41" s="7"/>
      <c r="E41" s="9"/>
      <c r="F41" s="10"/>
      <c r="G41" s="7"/>
    </row>
    <row r="42" spans="1:7" ht="24.9" customHeight="1" thickTop="1" thickBot="1">
      <c r="A42" s="8">
        <v>40</v>
      </c>
      <c r="B42" s="7" t="s">
        <v>51</v>
      </c>
      <c r="C42" s="7" t="s">
        <v>50</v>
      </c>
      <c r="D42" s="7">
        <v>1</v>
      </c>
      <c r="E42" s="9">
        <f>VLOOKUP(A42,'[1]11111111111111111'!$A$3:$K$350,5,FALSE)</f>
        <v>340</v>
      </c>
      <c r="F42" s="10">
        <f t="shared" si="0"/>
        <v>340</v>
      </c>
      <c r="G42" s="7"/>
    </row>
    <row r="43" spans="1:7" ht="24.9" customHeight="1" thickTop="1" thickBot="1">
      <c r="A43" s="8">
        <v>41</v>
      </c>
      <c r="B43" s="7" t="s">
        <v>401</v>
      </c>
      <c r="C43" s="7" t="s">
        <v>50</v>
      </c>
      <c r="D43" s="7"/>
      <c r="E43" s="9"/>
      <c r="F43" s="10"/>
      <c r="G43" s="7"/>
    </row>
    <row r="44" spans="1:7" ht="24.9" customHeight="1" thickTop="1" thickBot="1">
      <c r="A44" s="8">
        <v>42</v>
      </c>
      <c r="B44" s="7" t="s">
        <v>402</v>
      </c>
      <c r="C44" s="7" t="s">
        <v>46</v>
      </c>
      <c r="D44" s="7"/>
      <c r="E44" s="9"/>
      <c r="F44" s="10"/>
      <c r="G44" s="7"/>
    </row>
    <row r="45" spans="1:7" ht="24.9" customHeight="1" thickTop="1" thickBot="1">
      <c r="A45" s="8">
        <v>43</v>
      </c>
      <c r="B45" s="7" t="s">
        <v>403</v>
      </c>
      <c r="C45" s="7" t="s">
        <v>46</v>
      </c>
      <c r="D45" s="7"/>
      <c r="E45" s="9"/>
      <c r="F45" s="10"/>
      <c r="G45" s="7"/>
    </row>
    <row r="46" spans="1:7" ht="24.9" customHeight="1" thickTop="1" thickBot="1">
      <c r="A46" s="8">
        <v>44</v>
      </c>
      <c r="B46" s="7" t="s">
        <v>404</v>
      </c>
      <c r="C46" s="7" t="s">
        <v>48</v>
      </c>
      <c r="D46" s="7"/>
      <c r="E46" s="9"/>
      <c r="F46" s="10"/>
      <c r="G46" s="7"/>
    </row>
    <row r="47" spans="1:7" ht="24.9" customHeight="1" thickTop="1" thickBot="1">
      <c r="A47" s="8">
        <v>45</v>
      </c>
      <c r="B47" s="7" t="s">
        <v>52</v>
      </c>
      <c r="C47" s="7" t="s">
        <v>53</v>
      </c>
      <c r="D47" s="7">
        <v>4</v>
      </c>
      <c r="E47" s="9">
        <f>VLOOKUP(A47,'[1]11111111111111111'!$A$3:$K$350,5,FALSE)</f>
        <v>125</v>
      </c>
      <c r="F47" s="10">
        <f t="shared" si="0"/>
        <v>500</v>
      </c>
      <c r="G47" s="7" t="s">
        <v>54</v>
      </c>
    </row>
    <row r="48" spans="1:7" ht="24.9" customHeight="1" thickTop="1" thickBot="1">
      <c r="A48" s="8">
        <v>46</v>
      </c>
      <c r="B48" s="7" t="s">
        <v>405</v>
      </c>
      <c r="C48" s="7" t="s">
        <v>50</v>
      </c>
      <c r="D48" s="7"/>
      <c r="E48" s="9"/>
      <c r="F48" s="10"/>
      <c r="G48" s="7"/>
    </row>
    <row r="49" spans="1:7" ht="24.9" customHeight="1" thickTop="1" thickBot="1">
      <c r="A49" s="8">
        <v>47</v>
      </c>
      <c r="B49" s="7" t="s">
        <v>406</v>
      </c>
      <c r="C49" s="7" t="s">
        <v>50</v>
      </c>
      <c r="D49" s="7"/>
      <c r="E49" s="9"/>
      <c r="F49" s="10"/>
      <c r="G49" s="7"/>
    </row>
    <row r="50" spans="1:7" ht="24.9" customHeight="1" thickTop="1" thickBot="1">
      <c r="A50" s="8">
        <v>48</v>
      </c>
      <c r="B50" s="7" t="s">
        <v>407</v>
      </c>
      <c r="C50" s="7" t="s">
        <v>50</v>
      </c>
      <c r="D50" s="7"/>
      <c r="E50" s="9"/>
      <c r="F50" s="10"/>
      <c r="G50" s="7"/>
    </row>
    <row r="51" spans="1:7" ht="24.9" customHeight="1" thickTop="1" thickBot="1">
      <c r="A51" s="8">
        <v>49</v>
      </c>
      <c r="B51" s="7" t="s">
        <v>408</v>
      </c>
      <c r="C51" s="7" t="s">
        <v>50</v>
      </c>
      <c r="D51" s="7"/>
      <c r="E51" s="9"/>
      <c r="F51" s="10"/>
      <c r="G51" s="7"/>
    </row>
    <row r="52" spans="1:7" ht="24.9" customHeight="1" thickTop="1" thickBot="1">
      <c r="A52" s="8">
        <v>50</v>
      </c>
      <c r="B52" s="7" t="s">
        <v>409</v>
      </c>
      <c r="C52" s="7" t="s">
        <v>46</v>
      </c>
      <c r="D52" s="7"/>
      <c r="E52" s="9"/>
      <c r="F52" s="10"/>
      <c r="G52" s="7"/>
    </row>
    <row r="53" spans="1:7" ht="24.9" customHeight="1" thickTop="1" thickBot="1">
      <c r="A53" s="8">
        <v>51</v>
      </c>
      <c r="B53" s="7" t="s">
        <v>410</v>
      </c>
      <c r="C53" s="7" t="s">
        <v>46</v>
      </c>
      <c r="D53" s="7"/>
      <c r="E53" s="9"/>
      <c r="F53" s="10"/>
      <c r="G53" s="7"/>
    </row>
    <row r="54" spans="1:7" ht="24.9" customHeight="1" thickTop="1" thickBot="1">
      <c r="A54" s="8">
        <v>52</v>
      </c>
      <c r="B54" s="7" t="s">
        <v>55</v>
      </c>
      <c r="C54" s="7" t="s">
        <v>50</v>
      </c>
      <c r="D54" s="7">
        <v>4</v>
      </c>
      <c r="E54" s="9">
        <f>VLOOKUP(A54,'[1]11111111111111111'!$A$3:$K$350,5,FALSE)</f>
        <v>525</v>
      </c>
      <c r="F54" s="10">
        <f t="shared" si="0"/>
        <v>2100</v>
      </c>
      <c r="G54" s="7"/>
    </row>
    <row r="55" spans="1:7" ht="24.9" customHeight="1" thickTop="1" thickBot="1">
      <c r="A55" s="8">
        <v>53</v>
      </c>
      <c r="B55" s="7" t="s">
        <v>411</v>
      </c>
      <c r="C55" s="7" t="s">
        <v>46</v>
      </c>
      <c r="D55" s="7"/>
      <c r="E55" s="9"/>
      <c r="F55" s="10"/>
      <c r="G55" s="7"/>
    </row>
    <row r="56" spans="1:7" ht="24.9" customHeight="1" thickTop="1" thickBot="1">
      <c r="A56" s="8">
        <v>54</v>
      </c>
      <c r="B56" s="7" t="s">
        <v>412</v>
      </c>
      <c r="C56" s="7" t="s">
        <v>50</v>
      </c>
      <c r="D56" s="7"/>
      <c r="E56" s="9"/>
      <c r="F56" s="10"/>
      <c r="G56" s="7"/>
    </row>
    <row r="57" spans="1:7" ht="24.9" customHeight="1" thickTop="1" thickBot="1">
      <c r="A57" s="8">
        <v>55</v>
      </c>
      <c r="B57" s="7"/>
      <c r="C57" s="7"/>
      <c r="D57" s="7"/>
      <c r="E57" s="9"/>
      <c r="F57" s="10"/>
      <c r="G57" s="7"/>
    </row>
    <row r="58" spans="1:7" ht="24.9" customHeight="1" thickTop="1" thickBot="1">
      <c r="A58" s="8">
        <v>56</v>
      </c>
      <c r="B58" s="7" t="s">
        <v>56</v>
      </c>
      <c r="C58" s="7" t="s">
        <v>50</v>
      </c>
      <c r="D58" s="7">
        <v>8</v>
      </c>
      <c r="E58" s="9">
        <f>VLOOKUP(A58,'[1]11111111111111111'!$A$3:$K$350,5,FALSE)</f>
        <v>450</v>
      </c>
      <c r="F58" s="10">
        <f t="shared" si="0"/>
        <v>3600</v>
      </c>
      <c r="G58" s="7"/>
    </row>
    <row r="59" spans="1:7" ht="24.9" customHeight="1" thickTop="1" thickBot="1">
      <c r="A59" s="8">
        <v>57</v>
      </c>
      <c r="B59" s="7"/>
      <c r="C59" s="7"/>
      <c r="D59" s="7"/>
      <c r="E59" s="9"/>
      <c r="F59" s="10"/>
      <c r="G59" s="7"/>
    </row>
    <row r="60" spans="1:7" ht="24.9" customHeight="1" thickTop="1" thickBot="1">
      <c r="A60" s="8">
        <v>58</v>
      </c>
      <c r="B60" s="7" t="s">
        <v>57</v>
      </c>
      <c r="C60" s="7" t="s">
        <v>50</v>
      </c>
      <c r="D60" s="7">
        <v>3</v>
      </c>
      <c r="E60" s="9">
        <f>VLOOKUP(A60,'[1]11111111111111111'!$A$3:$K$350,5,FALSE)</f>
        <v>385</v>
      </c>
      <c r="F60" s="10">
        <f t="shared" si="0"/>
        <v>1155</v>
      </c>
      <c r="G60" s="7" t="s">
        <v>54</v>
      </c>
    </row>
    <row r="61" spans="1:7" ht="24.9" customHeight="1" thickTop="1" thickBot="1">
      <c r="A61" s="8">
        <v>59</v>
      </c>
      <c r="B61" s="7" t="s">
        <v>58</v>
      </c>
      <c r="C61" s="7" t="s">
        <v>40</v>
      </c>
      <c r="D61" s="7">
        <v>100</v>
      </c>
      <c r="E61" s="9">
        <v>20</v>
      </c>
      <c r="F61" s="10">
        <f t="shared" si="0"/>
        <v>2000</v>
      </c>
      <c r="G61" s="7"/>
    </row>
    <row r="62" spans="1:7" ht="24.9" customHeight="1" thickTop="1" thickBot="1">
      <c r="A62" s="8">
        <v>60</v>
      </c>
      <c r="B62" s="7" t="s">
        <v>59</v>
      </c>
      <c r="C62" s="7" t="s">
        <v>60</v>
      </c>
      <c r="D62" s="7">
        <v>105</v>
      </c>
      <c r="E62" s="9">
        <v>20</v>
      </c>
      <c r="F62" s="10">
        <f t="shared" si="0"/>
        <v>2100</v>
      </c>
      <c r="G62" s="7"/>
    </row>
    <row r="63" spans="1:7" ht="24.9" customHeight="1" thickTop="1" thickBot="1">
      <c r="A63" s="8">
        <v>61</v>
      </c>
      <c r="B63" s="7" t="s">
        <v>413</v>
      </c>
      <c r="C63" s="7" t="s">
        <v>50</v>
      </c>
      <c r="D63" s="7"/>
      <c r="E63" s="9"/>
      <c r="F63" s="10"/>
      <c r="G63" s="7"/>
    </row>
    <row r="64" spans="1:7" ht="24.9" customHeight="1" thickTop="1" thickBot="1">
      <c r="A64" s="8">
        <v>62</v>
      </c>
      <c r="B64" s="7" t="s">
        <v>414</v>
      </c>
      <c r="C64" s="7" t="s">
        <v>50</v>
      </c>
      <c r="D64" s="7"/>
      <c r="E64" s="9"/>
      <c r="F64" s="10"/>
      <c r="G64" s="7"/>
    </row>
    <row r="65" spans="1:7" ht="24.9" customHeight="1" thickTop="1" thickBot="1">
      <c r="A65" s="8">
        <v>63</v>
      </c>
      <c r="B65" s="7" t="s">
        <v>415</v>
      </c>
      <c r="C65" s="7" t="s">
        <v>50</v>
      </c>
      <c r="D65" s="7"/>
      <c r="E65" s="9"/>
      <c r="F65" s="10"/>
      <c r="G65" s="7"/>
    </row>
    <row r="66" spans="1:7" ht="24.9" customHeight="1" thickTop="1" thickBot="1">
      <c r="A66" s="8">
        <v>64</v>
      </c>
      <c r="B66" s="7" t="s">
        <v>416</v>
      </c>
      <c r="C66" s="7" t="s">
        <v>50</v>
      </c>
      <c r="D66" s="7"/>
      <c r="E66" s="9"/>
      <c r="F66" s="10"/>
      <c r="G66" s="7"/>
    </row>
    <row r="67" spans="1:7" ht="24.9" customHeight="1" thickTop="1" thickBot="1">
      <c r="A67" s="8">
        <v>65</v>
      </c>
      <c r="B67" s="7" t="s">
        <v>417</v>
      </c>
      <c r="C67" s="7" t="s">
        <v>50</v>
      </c>
      <c r="D67" s="7"/>
      <c r="E67" s="9"/>
      <c r="F67" s="10"/>
      <c r="G67" s="7"/>
    </row>
    <row r="68" spans="1:7" ht="24.9" customHeight="1" thickTop="1" thickBot="1">
      <c r="A68" s="8">
        <v>66</v>
      </c>
      <c r="B68" s="7" t="s">
        <v>418</v>
      </c>
      <c r="C68" s="7" t="s">
        <v>50</v>
      </c>
      <c r="D68" s="7"/>
      <c r="E68" s="9"/>
      <c r="F68" s="10"/>
      <c r="G68" s="7"/>
    </row>
    <row r="69" spans="1:7" ht="24.9" customHeight="1" thickTop="1" thickBot="1">
      <c r="A69" s="8">
        <v>67</v>
      </c>
      <c r="B69" s="7" t="s">
        <v>419</v>
      </c>
      <c r="C69" s="7" t="s">
        <v>50</v>
      </c>
      <c r="D69" s="7"/>
      <c r="E69" s="9"/>
      <c r="F69" s="10"/>
      <c r="G69" s="7"/>
    </row>
    <row r="70" spans="1:7" ht="24.9" customHeight="1" thickTop="1" thickBot="1">
      <c r="A70" s="8">
        <v>68</v>
      </c>
      <c r="B70" s="7" t="s">
        <v>420</v>
      </c>
      <c r="C70" s="7" t="s">
        <v>50</v>
      </c>
      <c r="D70" s="7"/>
      <c r="E70" s="9"/>
      <c r="F70" s="10"/>
      <c r="G70" s="7"/>
    </row>
    <row r="71" spans="1:7" ht="24.9" customHeight="1" thickTop="1" thickBot="1">
      <c r="A71" s="8">
        <v>69</v>
      </c>
      <c r="B71" s="7" t="s">
        <v>421</v>
      </c>
      <c r="C71" s="7" t="s">
        <v>50</v>
      </c>
      <c r="D71" s="7"/>
      <c r="E71" s="9"/>
      <c r="F71" s="10"/>
      <c r="G71" s="7"/>
    </row>
    <row r="72" spans="1:7" ht="24.9" customHeight="1" thickTop="1" thickBot="1">
      <c r="A72" s="8">
        <v>70</v>
      </c>
      <c r="B72" s="7" t="s">
        <v>422</v>
      </c>
      <c r="C72" s="7" t="s">
        <v>50</v>
      </c>
      <c r="D72" s="7"/>
      <c r="E72" s="9"/>
      <c r="F72" s="10"/>
      <c r="G72" s="7"/>
    </row>
    <row r="73" spans="1:7" ht="24.9" customHeight="1" thickTop="1" thickBot="1">
      <c r="A73" s="8">
        <v>71</v>
      </c>
      <c r="B73" s="7"/>
      <c r="C73" s="7"/>
      <c r="D73" s="7"/>
      <c r="E73" s="9"/>
      <c r="F73" s="10"/>
      <c r="G73" s="7"/>
    </row>
    <row r="74" spans="1:7" ht="24.9" customHeight="1" thickTop="1" thickBot="1">
      <c r="A74" s="8">
        <v>72</v>
      </c>
      <c r="B74" s="7"/>
      <c r="C74" s="7"/>
      <c r="D74" s="7"/>
      <c r="E74" s="9"/>
      <c r="F74" s="10"/>
      <c r="G74" s="7"/>
    </row>
    <row r="75" spans="1:7" ht="24.9" customHeight="1" thickTop="1" thickBot="1">
      <c r="A75" s="8">
        <v>73</v>
      </c>
      <c r="B75" s="7"/>
      <c r="C75" s="7"/>
      <c r="D75" s="7"/>
      <c r="E75" s="9"/>
      <c r="F75" s="10"/>
      <c r="G75" s="7"/>
    </row>
    <row r="76" spans="1:7" ht="24.9" customHeight="1" thickTop="1" thickBot="1">
      <c r="A76" s="8">
        <v>74</v>
      </c>
      <c r="B76" s="7" t="s">
        <v>423</v>
      </c>
      <c r="C76" s="7" t="s">
        <v>50</v>
      </c>
      <c r="D76" s="7"/>
      <c r="E76" s="9"/>
      <c r="F76" s="10"/>
      <c r="G76" s="7"/>
    </row>
    <row r="77" spans="1:7" ht="24.9" customHeight="1" thickTop="1" thickBot="1">
      <c r="A77" s="8">
        <v>75</v>
      </c>
      <c r="B77" s="7"/>
      <c r="C77" s="7"/>
      <c r="D77" s="7"/>
      <c r="E77" s="9"/>
      <c r="F77" s="10"/>
      <c r="G77" s="7"/>
    </row>
    <row r="78" spans="1:7" ht="24.9" customHeight="1" thickTop="1" thickBot="1">
      <c r="A78" s="8">
        <v>76</v>
      </c>
      <c r="B78" s="7"/>
      <c r="C78" s="7"/>
      <c r="D78" s="7"/>
      <c r="E78" s="9"/>
      <c r="F78" s="10"/>
      <c r="G78" s="7"/>
    </row>
    <row r="79" spans="1:7" ht="24.9" customHeight="1" thickTop="1" thickBot="1">
      <c r="A79" s="8">
        <v>77</v>
      </c>
      <c r="B79" s="7"/>
      <c r="C79" s="7"/>
      <c r="D79" s="7"/>
      <c r="E79" s="9"/>
      <c r="F79" s="10"/>
      <c r="G79" s="7"/>
    </row>
    <row r="80" spans="1:7" ht="24.9" customHeight="1" thickTop="1" thickBot="1">
      <c r="A80" s="8">
        <v>78</v>
      </c>
      <c r="B80" s="7"/>
      <c r="C80" s="7"/>
      <c r="D80" s="7"/>
      <c r="E80" s="9"/>
      <c r="F80" s="10"/>
      <c r="G80" s="7"/>
    </row>
    <row r="81" spans="1:7" ht="24.9" customHeight="1" thickTop="1" thickBot="1">
      <c r="A81" s="8">
        <v>79</v>
      </c>
      <c r="B81" s="7"/>
      <c r="C81" s="7"/>
      <c r="D81" s="7"/>
      <c r="E81" s="9"/>
      <c r="F81" s="10"/>
      <c r="G81" s="7"/>
    </row>
    <row r="82" spans="1:7" ht="24.9" customHeight="1" thickTop="1" thickBot="1">
      <c r="A82" s="8">
        <v>80</v>
      </c>
      <c r="B82" s="7"/>
      <c r="C82" s="7"/>
      <c r="D82" s="7"/>
      <c r="E82" s="9"/>
      <c r="F82" s="10"/>
      <c r="G82" s="7"/>
    </row>
    <row r="83" spans="1:7" ht="24.9" customHeight="1" thickTop="1" thickBot="1">
      <c r="A83" s="8">
        <v>81</v>
      </c>
      <c r="B83" s="7"/>
      <c r="C83" s="7"/>
      <c r="D83" s="7"/>
      <c r="E83" s="9"/>
      <c r="F83" s="10"/>
      <c r="G83" s="7"/>
    </row>
    <row r="84" spans="1:7" ht="24.9" customHeight="1" thickTop="1" thickBot="1">
      <c r="A84" s="8">
        <v>82</v>
      </c>
      <c r="B84" s="7"/>
      <c r="C84" s="7"/>
      <c r="D84" s="7"/>
      <c r="E84" s="9"/>
      <c r="F84" s="10"/>
      <c r="G84" s="7"/>
    </row>
    <row r="85" spans="1:7" ht="24.9" customHeight="1" thickTop="1" thickBot="1">
      <c r="A85" s="8">
        <v>83</v>
      </c>
      <c r="B85" s="7"/>
      <c r="C85" s="7"/>
      <c r="D85" s="7"/>
      <c r="E85" s="9"/>
      <c r="F85" s="10"/>
      <c r="G85" s="7"/>
    </row>
    <row r="86" spans="1:7" ht="24.9" customHeight="1" thickTop="1" thickBot="1">
      <c r="A86" s="8">
        <v>84</v>
      </c>
      <c r="B86" s="7"/>
      <c r="C86" s="7"/>
      <c r="D86" s="7"/>
      <c r="E86" s="9"/>
      <c r="F86" s="10"/>
      <c r="G86" s="7"/>
    </row>
    <row r="87" spans="1:7" ht="24.9" customHeight="1" thickTop="1" thickBot="1">
      <c r="A87" s="8">
        <v>85</v>
      </c>
      <c r="B87" s="7" t="s">
        <v>61</v>
      </c>
      <c r="C87" s="7" t="s">
        <v>50</v>
      </c>
      <c r="D87" s="7">
        <v>1</v>
      </c>
      <c r="E87" s="9">
        <f>VLOOKUP(A87,'[1]11111111111111111'!$A$3:$K$350,5,FALSE)</f>
        <v>450</v>
      </c>
      <c r="F87" s="10">
        <f t="shared" si="0"/>
        <v>450</v>
      </c>
      <c r="G87" s="7" t="s">
        <v>62</v>
      </c>
    </row>
    <row r="88" spans="1:7" ht="24.9" customHeight="1" thickTop="1" thickBot="1">
      <c r="A88" s="8">
        <v>86</v>
      </c>
      <c r="B88" s="7" t="s">
        <v>424</v>
      </c>
      <c r="C88" s="7" t="s">
        <v>50</v>
      </c>
      <c r="D88" s="7"/>
      <c r="E88" s="9"/>
      <c r="F88" s="10"/>
      <c r="G88" s="7"/>
    </row>
    <row r="89" spans="1:7" ht="24.9" customHeight="1" thickTop="1" thickBot="1">
      <c r="A89" s="8">
        <v>87</v>
      </c>
      <c r="B89" s="7" t="s">
        <v>425</v>
      </c>
      <c r="C89" s="7" t="s">
        <v>50</v>
      </c>
      <c r="D89" s="7"/>
      <c r="E89" s="9"/>
      <c r="F89" s="10"/>
      <c r="G89" s="7"/>
    </row>
    <row r="90" spans="1:7" ht="24.9" customHeight="1" thickTop="1" thickBot="1">
      <c r="A90" s="8">
        <v>88</v>
      </c>
      <c r="B90" s="7" t="s">
        <v>63</v>
      </c>
      <c r="C90" s="7" t="s">
        <v>50</v>
      </c>
      <c r="D90" s="7">
        <v>9</v>
      </c>
      <c r="E90" s="9">
        <f>VLOOKUP(A90,'[1]11111111111111111'!$A$3:$K$350,5,FALSE)</f>
        <v>462</v>
      </c>
      <c r="F90" s="10">
        <f t="shared" si="0"/>
        <v>4158</v>
      </c>
      <c r="G90" s="7"/>
    </row>
    <row r="91" spans="1:7" ht="24.9" customHeight="1" thickTop="1" thickBot="1">
      <c r="A91" s="8">
        <v>89</v>
      </c>
      <c r="B91" s="7" t="s">
        <v>64</v>
      </c>
      <c r="C91" s="7" t="s">
        <v>50</v>
      </c>
      <c r="D91" s="7">
        <v>1</v>
      </c>
      <c r="E91" s="9">
        <f>VLOOKUP(A91,'[1]11111111111111111'!$A$3:$K$350,5,FALSE)</f>
        <v>502</v>
      </c>
      <c r="F91" s="10">
        <f t="shared" si="0"/>
        <v>502</v>
      </c>
      <c r="G91" s="7"/>
    </row>
    <row r="92" spans="1:7" ht="24.9" customHeight="1" thickTop="1" thickBot="1">
      <c r="A92" s="8">
        <v>90</v>
      </c>
      <c r="B92" s="7" t="s">
        <v>65</v>
      </c>
      <c r="C92" s="7" t="s">
        <v>50</v>
      </c>
      <c r="D92" s="7">
        <v>13</v>
      </c>
      <c r="E92" s="9">
        <f>VLOOKUP(A92,'[1]11111111111111111'!$A$3:$K$350,5,FALSE)</f>
        <v>502</v>
      </c>
      <c r="F92" s="10">
        <f t="shared" si="0"/>
        <v>6526</v>
      </c>
      <c r="G92" s="7"/>
    </row>
    <row r="93" spans="1:7" ht="24.9" customHeight="1" thickTop="1" thickBot="1">
      <c r="A93" s="8">
        <v>91</v>
      </c>
      <c r="B93" s="7" t="s">
        <v>66</v>
      </c>
      <c r="C93" s="7" t="s">
        <v>50</v>
      </c>
      <c r="D93" s="7">
        <v>6</v>
      </c>
      <c r="E93" s="9">
        <f>VLOOKUP(A93,'[1]11111111111111111'!$A$3:$K$350,5,FALSE)</f>
        <v>502</v>
      </c>
      <c r="F93" s="10">
        <f t="shared" si="0"/>
        <v>3012</v>
      </c>
      <c r="G93" s="7"/>
    </row>
    <row r="94" spans="1:7" ht="24.9" customHeight="1" thickTop="1" thickBot="1">
      <c r="A94" s="8">
        <v>92</v>
      </c>
      <c r="B94" s="7" t="s">
        <v>67</v>
      </c>
      <c r="C94" s="7" t="s">
        <v>50</v>
      </c>
      <c r="D94" s="7">
        <v>1</v>
      </c>
      <c r="E94" s="9">
        <f>VLOOKUP(A94,'[1]11111111111111111'!$A$3:$K$350,5,FALSE)</f>
        <v>462</v>
      </c>
      <c r="F94" s="10">
        <f t="shared" si="0"/>
        <v>462</v>
      </c>
      <c r="G94" s="7"/>
    </row>
    <row r="95" spans="1:7" ht="24.9" customHeight="1" thickTop="1" thickBot="1">
      <c r="A95" s="8">
        <v>93</v>
      </c>
      <c r="B95" s="8" t="s">
        <v>68</v>
      </c>
      <c r="C95" s="8" t="s">
        <v>50</v>
      </c>
      <c r="D95" s="8">
        <v>1</v>
      </c>
      <c r="E95" s="9">
        <v>502</v>
      </c>
      <c r="F95" s="10">
        <f t="shared" si="0"/>
        <v>502</v>
      </c>
      <c r="G95" s="7"/>
    </row>
    <row r="96" spans="1:7" ht="24.9" customHeight="1" thickTop="1" thickBot="1">
      <c r="A96" s="8">
        <v>94</v>
      </c>
      <c r="B96" s="7" t="s">
        <v>69</v>
      </c>
      <c r="C96" s="7" t="s">
        <v>50</v>
      </c>
      <c r="D96" s="7">
        <v>7</v>
      </c>
      <c r="E96" s="9">
        <f>VLOOKUP(A96,'[1]11111111111111111'!$A$3:$K$350,5,FALSE)</f>
        <v>502</v>
      </c>
      <c r="F96" s="10">
        <f t="shared" si="0"/>
        <v>3514</v>
      </c>
      <c r="G96" s="7"/>
    </row>
    <row r="97" spans="1:7" ht="24.9" customHeight="1" thickTop="1" thickBot="1">
      <c r="A97" s="8">
        <v>95</v>
      </c>
      <c r="B97" s="7" t="s">
        <v>426</v>
      </c>
      <c r="C97" s="7" t="s">
        <v>50</v>
      </c>
      <c r="D97" s="7"/>
      <c r="E97" s="9"/>
      <c r="F97" s="10"/>
      <c r="G97" s="7"/>
    </row>
    <row r="98" spans="1:7" ht="24.9" customHeight="1" thickTop="1" thickBot="1">
      <c r="A98" s="8">
        <v>96</v>
      </c>
      <c r="B98" s="7" t="s">
        <v>70</v>
      </c>
      <c r="C98" s="7" t="s">
        <v>50</v>
      </c>
      <c r="D98" s="7">
        <v>7</v>
      </c>
      <c r="E98" s="9">
        <f>VLOOKUP(A98,'[1]11111111111111111'!$A$3:$K$350,5,FALSE)</f>
        <v>502</v>
      </c>
      <c r="F98" s="10">
        <f t="shared" si="0"/>
        <v>3514</v>
      </c>
      <c r="G98" s="7"/>
    </row>
    <row r="99" spans="1:7" ht="24.9" customHeight="1" thickTop="1" thickBot="1">
      <c r="A99" s="8">
        <v>97</v>
      </c>
      <c r="B99" s="7" t="s">
        <v>71</v>
      </c>
      <c r="C99" s="7" t="s">
        <v>50</v>
      </c>
      <c r="D99" s="7">
        <v>8</v>
      </c>
      <c r="E99" s="9">
        <f>VLOOKUP(A99,'[1]11111111111111111'!$A$3:$K$350,5,FALSE)</f>
        <v>462</v>
      </c>
      <c r="F99" s="10">
        <f t="shared" si="0"/>
        <v>3696</v>
      </c>
      <c r="G99" s="7"/>
    </row>
    <row r="100" spans="1:7" ht="24.9" customHeight="1" thickTop="1" thickBot="1">
      <c r="A100" s="8">
        <v>98</v>
      </c>
      <c r="B100" s="7" t="s">
        <v>427</v>
      </c>
      <c r="C100" s="7" t="s">
        <v>50</v>
      </c>
      <c r="D100" s="7"/>
      <c r="E100" s="9"/>
      <c r="F100" s="10"/>
      <c r="G100" s="7"/>
    </row>
    <row r="101" spans="1:7" ht="24.9" customHeight="1" thickTop="1" thickBot="1">
      <c r="A101" s="8">
        <v>99</v>
      </c>
      <c r="B101" s="7" t="s">
        <v>428</v>
      </c>
      <c r="C101" s="7" t="s">
        <v>50</v>
      </c>
      <c r="D101" s="7"/>
      <c r="E101" s="9"/>
      <c r="F101" s="10"/>
      <c r="G101" s="7"/>
    </row>
    <row r="102" spans="1:7" ht="24.9" customHeight="1" thickTop="1" thickBot="1">
      <c r="A102" s="8">
        <v>100</v>
      </c>
      <c r="B102" s="7" t="s">
        <v>72</v>
      </c>
      <c r="C102" s="7" t="s">
        <v>46</v>
      </c>
      <c r="D102" s="7">
        <v>5</v>
      </c>
      <c r="E102" s="9">
        <f>VLOOKUP(A102,'[1]11111111111111111'!$A$3:$K$350,5,FALSE)</f>
        <v>625.00400000000002</v>
      </c>
      <c r="F102" s="10">
        <f t="shared" si="0"/>
        <v>3125.02</v>
      </c>
      <c r="G102" s="7"/>
    </row>
    <row r="103" spans="1:7" ht="24.9" customHeight="1" thickTop="1" thickBot="1">
      <c r="A103" s="8">
        <v>101</v>
      </c>
      <c r="B103" s="7" t="s">
        <v>73</v>
      </c>
      <c r="C103" s="7" t="s">
        <v>50</v>
      </c>
      <c r="D103" s="7">
        <v>7</v>
      </c>
      <c r="E103" s="9">
        <f>VLOOKUP(A103,'[1]11111111111111111'!$A$3:$K$350,5,FALSE)</f>
        <v>325</v>
      </c>
      <c r="F103" s="10">
        <f t="shared" si="0"/>
        <v>2275</v>
      </c>
      <c r="G103" s="7"/>
    </row>
    <row r="104" spans="1:7" ht="24.9" customHeight="1" thickTop="1" thickBot="1">
      <c r="A104" s="8">
        <v>102</v>
      </c>
      <c r="B104" s="7"/>
      <c r="C104" s="7" t="s">
        <v>50</v>
      </c>
      <c r="D104" s="7"/>
      <c r="E104" s="9"/>
      <c r="F104" s="10"/>
      <c r="G104" s="7"/>
    </row>
    <row r="105" spans="1:7" ht="24.9" customHeight="1" thickTop="1" thickBot="1">
      <c r="A105" s="8">
        <v>103</v>
      </c>
      <c r="B105" s="7" t="s">
        <v>429</v>
      </c>
      <c r="C105" s="7" t="s">
        <v>50</v>
      </c>
      <c r="D105" s="7"/>
      <c r="E105" s="9"/>
      <c r="F105" s="10"/>
      <c r="G105" s="7"/>
    </row>
    <row r="106" spans="1:7" ht="24.9" customHeight="1" thickTop="1" thickBot="1">
      <c r="A106" s="8">
        <v>104</v>
      </c>
      <c r="B106" s="7" t="s">
        <v>430</v>
      </c>
      <c r="C106" s="7" t="s">
        <v>50</v>
      </c>
      <c r="D106" s="7">
        <v>9</v>
      </c>
      <c r="E106" s="9">
        <f>VLOOKUP(A106,'[1]11111111111111111'!$A$3:$K$350,5,FALSE)</f>
        <v>502</v>
      </c>
      <c r="F106" s="10">
        <f t="shared" si="0"/>
        <v>4518</v>
      </c>
      <c r="G106" s="7"/>
    </row>
    <row r="107" spans="1:7" ht="24.9" customHeight="1" thickTop="1" thickBot="1">
      <c r="A107" s="8">
        <v>105</v>
      </c>
      <c r="B107" s="7" t="s">
        <v>74</v>
      </c>
      <c r="C107" s="7" t="s">
        <v>50</v>
      </c>
      <c r="D107" s="7">
        <v>8</v>
      </c>
      <c r="E107" s="9">
        <f>VLOOKUP(A107,'[1]11111111111111111'!$A$3:$K$350,5,FALSE)</f>
        <v>502</v>
      </c>
      <c r="F107" s="10">
        <f t="shared" si="0"/>
        <v>4016</v>
      </c>
      <c r="G107" s="7"/>
    </row>
    <row r="108" spans="1:7" ht="24.9" customHeight="1" thickTop="1" thickBot="1">
      <c r="A108" s="8">
        <v>106</v>
      </c>
      <c r="B108" s="7" t="s">
        <v>75</v>
      </c>
      <c r="C108" s="7" t="s">
        <v>50</v>
      </c>
      <c r="D108" s="7">
        <v>105</v>
      </c>
      <c r="E108" s="9">
        <f>VLOOKUP(A108,'[1]11111111111111111'!$A$3:$K$350,5,FALSE)</f>
        <v>275</v>
      </c>
      <c r="F108" s="10">
        <f t="shared" si="0"/>
        <v>28875</v>
      </c>
      <c r="G108" s="7"/>
    </row>
    <row r="109" spans="1:7" ht="24.9" customHeight="1" thickTop="1" thickBot="1">
      <c r="A109" s="8">
        <v>107</v>
      </c>
      <c r="B109" s="7" t="s">
        <v>76</v>
      </c>
      <c r="C109" s="7" t="s">
        <v>50</v>
      </c>
      <c r="D109" s="7">
        <v>5</v>
      </c>
      <c r="E109" s="9">
        <f>VLOOKUP(A109,'[1]11111111111111111'!$A$3:$K$350,5,FALSE)</f>
        <v>300</v>
      </c>
      <c r="F109" s="10">
        <f t="shared" si="0"/>
        <v>1500</v>
      </c>
      <c r="G109" s="7"/>
    </row>
    <row r="110" spans="1:7" ht="24.9" customHeight="1" thickTop="1" thickBot="1">
      <c r="A110" s="8">
        <v>108</v>
      </c>
      <c r="B110" s="7" t="s">
        <v>77</v>
      </c>
      <c r="C110" s="7" t="s">
        <v>50</v>
      </c>
      <c r="D110" s="7">
        <v>7</v>
      </c>
      <c r="E110" s="9">
        <f>VLOOKUP(A110,'[1]11111111111111111'!$A$3:$K$350,5,FALSE)</f>
        <v>776</v>
      </c>
      <c r="F110" s="10">
        <f t="shared" si="0"/>
        <v>5432</v>
      </c>
      <c r="G110" s="7"/>
    </row>
    <row r="111" spans="1:7" ht="24.9" customHeight="1" thickTop="1" thickBot="1">
      <c r="A111" s="8">
        <v>109</v>
      </c>
      <c r="B111" s="7" t="s">
        <v>78</v>
      </c>
      <c r="C111" s="7" t="s">
        <v>50</v>
      </c>
      <c r="D111" s="7">
        <v>3</v>
      </c>
      <c r="E111" s="9">
        <f>VLOOKUP(A111,'[1]11111111111111111'!$A$3:$K$350,5,FALSE)</f>
        <v>776</v>
      </c>
      <c r="F111" s="10">
        <f t="shared" si="0"/>
        <v>2328</v>
      </c>
      <c r="G111" s="7"/>
    </row>
    <row r="112" spans="1:7" ht="24.9" customHeight="1" thickTop="1" thickBot="1">
      <c r="A112" s="8">
        <v>110</v>
      </c>
      <c r="B112" s="7" t="s">
        <v>79</v>
      </c>
      <c r="C112" s="7" t="s">
        <v>50</v>
      </c>
      <c r="D112" s="7">
        <v>7</v>
      </c>
      <c r="E112" s="9">
        <f>VLOOKUP(A112,'[1]11111111111111111'!$A$3:$K$350,5,FALSE)</f>
        <v>776</v>
      </c>
      <c r="F112" s="10">
        <f t="shared" si="0"/>
        <v>5432</v>
      </c>
      <c r="G112" s="7"/>
    </row>
    <row r="113" spans="1:7" ht="24.9" customHeight="1" thickTop="1" thickBot="1">
      <c r="A113" s="8">
        <v>111</v>
      </c>
      <c r="B113" s="7" t="s">
        <v>80</v>
      </c>
      <c r="C113" s="7" t="s">
        <v>50</v>
      </c>
      <c r="D113" s="7">
        <v>5</v>
      </c>
      <c r="E113" s="9">
        <f>VLOOKUP(A113,'[1]11111111111111111'!$A$3:$K$350,5,FALSE)</f>
        <v>776</v>
      </c>
      <c r="F113" s="10">
        <f t="shared" si="0"/>
        <v>3880</v>
      </c>
      <c r="G113" s="7"/>
    </row>
    <row r="114" spans="1:7" ht="24.9" customHeight="1" thickTop="1" thickBot="1">
      <c r="A114" s="8">
        <v>112</v>
      </c>
      <c r="B114" s="7" t="s">
        <v>81</v>
      </c>
      <c r="C114" s="7" t="s">
        <v>50</v>
      </c>
      <c r="D114" s="7">
        <v>1</v>
      </c>
      <c r="E114" s="9">
        <f>VLOOKUP(A114,'[1]11111111111111111'!$A$3:$K$350,5,FALSE)</f>
        <v>776</v>
      </c>
      <c r="F114" s="10">
        <f t="shared" si="0"/>
        <v>776</v>
      </c>
      <c r="G114" s="7"/>
    </row>
    <row r="115" spans="1:7" ht="24.9" customHeight="1" thickTop="1" thickBot="1">
      <c r="A115" s="8">
        <v>113</v>
      </c>
      <c r="B115" s="7" t="s">
        <v>82</v>
      </c>
      <c r="C115" s="7" t="s">
        <v>50</v>
      </c>
      <c r="D115" s="7">
        <v>5</v>
      </c>
      <c r="E115" s="9">
        <f>VLOOKUP(A115,'[1]11111111111111111'!$A$3:$K$350,5,FALSE)</f>
        <v>776</v>
      </c>
      <c r="F115" s="10">
        <f t="shared" si="0"/>
        <v>3880</v>
      </c>
      <c r="G115" s="7"/>
    </row>
    <row r="116" spans="1:7" ht="24.9" customHeight="1" thickTop="1" thickBot="1">
      <c r="A116" s="8">
        <v>114</v>
      </c>
      <c r="B116" s="7" t="s">
        <v>83</v>
      </c>
      <c r="C116" s="7" t="s">
        <v>50</v>
      </c>
      <c r="D116" s="7">
        <v>4</v>
      </c>
      <c r="E116" s="9">
        <f>VLOOKUP(A116,'[1]11111111111111111'!$A$3:$K$350,5,FALSE)</f>
        <v>776</v>
      </c>
      <c r="F116" s="10">
        <f t="shared" si="0"/>
        <v>3104</v>
      </c>
      <c r="G116" s="7"/>
    </row>
    <row r="117" spans="1:7" ht="24.9" customHeight="1" thickTop="1" thickBot="1">
      <c r="A117" s="8">
        <v>115</v>
      </c>
      <c r="B117" s="7" t="s">
        <v>84</v>
      </c>
      <c r="C117" s="7" t="s">
        <v>50</v>
      </c>
      <c r="D117" s="7">
        <v>4</v>
      </c>
      <c r="E117" s="9">
        <f>VLOOKUP(A117,'[1]11111111111111111'!$A$3:$K$350,5,FALSE)</f>
        <v>776</v>
      </c>
      <c r="F117" s="10">
        <f t="shared" si="0"/>
        <v>3104</v>
      </c>
      <c r="G117" s="7"/>
    </row>
    <row r="118" spans="1:7" ht="24.9" customHeight="1" thickTop="1" thickBot="1">
      <c r="A118" s="8">
        <v>116</v>
      </c>
      <c r="B118" s="7" t="s">
        <v>85</v>
      </c>
      <c r="C118" s="7" t="s">
        <v>50</v>
      </c>
      <c r="D118" s="7">
        <v>5</v>
      </c>
      <c r="E118" s="9">
        <f>VLOOKUP(A118,'[1]11111111111111111'!$A$3:$K$350,5,FALSE)</f>
        <v>776</v>
      </c>
      <c r="F118" s="10">
        <f t="shared" si="0"/>
        <v>3880</v>
      </c>
      <c r="G118" s="7"/>
    </row>
    <row r="119" spans="1:7" ht="24.9" customHeight="1" thickTop="1" thickBot="1">
      <c r="A119" s="8">
        <v>117</v>
      </c>
      <c r="B119" s="7" t="s">
        <v>86</v>
      </c>
      <c r="C119" s="7" t="s">
        <v>50</v>
      </c>
      <c r="D119" s="7">
        <v>4</v>
      </c>
      <c r="E119" s="9">
        <f>VLOOKUP(A119,'[1]11111111111111111'!$A$3:$K$350,5,FALSE)</f>
        <v>776</v>
      </c>
      <c r="F119" s="10">
        <f t="shared" si="0"/>
        <v>3104</v>
      </c>
      <c r="G119" s="7"/>
    </row>
    <row r="120" spans="1:7" ht="24.9" customHeight="1" thickTop="1" thickBot="1">
      <c r="A120" s="8">
        <v>118</v>
      </c>
      <c r="B120" s="7" t="s">
        <v>87</v>
      </c>
      <c r="C120" s="7" t="s">
        <v>50</v>
      </c>
      <c r="D120" s="7">
        <v>4</v>
      </c>
      <c r="E120" s="9">
        <f>VLOOKUP(A120,'[1]11111111111111111'!$A$3:$K$350,5,FALSE)</f>
        <v>692</v>
      </c>
      <c r="F120" s="10">
        <f t="shared" si="0"/>
        <v>2768</v>
      </c>
      <c r="G120" s="7"/>
    </row>
    <row r="121" spans="1:7" ht="24.9" customHeight="1" thickTop="1" thickBot="1">
      <c r="A121" s="8">
        <v>119</v>
      </c>
      <c r="B121" s="7" t="s">
        <v>88</v>
      </c>
      <c r="C121" s="7" t="s">
        <v>50</v>
      </c>
      <c r="D121" s="7">
        <v>3</v>
      </c>
      <c r="E121" s="9">
        <f>VLOOKUP(A121,'[1]11111111111111111'!$A$3:$K$350,5,FALSE)</f>
        <v>692</v>
      </c>
      <c r="F121" s="10">
        <f t="shared" si="0"/>
        <v>2076</v>
      </c>
      <c r="G121" s="7"/>
    </row>
    <row r="122" spans="1:7" ht="24.9" customHeight="1" thickTop="1" thickBot="1">
      <c r="A122" s="8">
        <v>120</v>
      </c>
      <c r="B122" s="7" t="s">
        <v>89</v>
      </c>
      <c r="C122" s="7" t="s">
        <v>50</v>
      </c>
      <c r="D122" s="7">
        <v>3</v>
      </c>
      <c r="E122" s="9">
        <f>VLOOKUP(A122,'[1]11111111111111111'!$A$3:$K$350,5,FALSE)</f>
        <v>692</v>
      </c>
      <c r="F122" s="10">
        <f t="shared" si="0"/>
        <v>2076</v>
      </c>
      <c r="G122" s="7"/>
    </row>
    <row r="123" spans="1:7" ht="24.9" customHeight="1" thickTop="1" thickBot="1">
      <c r="A123" s="8">
        <v>121</v>
      </c>
      <c r="B123" s="7" t="s">
        <v>90</v>
      </c>
      <c r="C123" s="7" t="s">
        <v>50</v>
      </c>
      <c r="D123" s="7">
        <v>4</v>
      </c>
      <c r="E123" s="9">
        <f>VLOOKUP(A123,'[1]11111111111111111'!$A$3:$K$350,5,FALSE)</f>
        <v>692</v>
      </c>
      <c r="F123" s="10">
        <f t="shared" si="0"/>
        <v>2768</v>
      </c>
      <c r="G123" s="7"/>
    </row>
    <row r="124" spans="1:7" ht="24.9" customHeight="1" thickTop="1" thickBot="1">
      <c r="A124" s="8">
        <v>122</v>
      </c>
      <c r="B124" s="7" t="s">
        <v>91</v>
      </c>
      <c r="C124" s="7" t="s">
        <v>50</v>
      </c>
      <c r="D124" s="7">
        <v>4</v>
      </c>
      <c r="E124" s="9">
        <f>VLOOKUP(A124,'[1]11111111111111111'!$A$3:$K$350,5,FALSE)</f>
        <v>692</v>
      </c>
      <c r="F124" s="10">
        <f t="shared" si="0"/>
        <v>2768</v>
      </c>
      <c r="G124" s="7"/>
    </row>
    <row r="125" spans="1:7" ht="24.9" customHeight="1" thickTop="1" thickBot="1">
      <c r="A125" s="8">
        <v>123</v>
      </c>
      <c r="B125" s="7" t="s">
        <v>92</v>
      </c>
      <c r="C125" s="7" t="s">
        <v>46</v>
      </c>
      <c r="D125" s="7">
        <v>3</v>
      </c>
      <c r="E125" s="9">
        <f>VLOOKUP(A125,'[1]11111111111111111'!$A$3:$K$350,5,FALSE)</f>
        <v>810</v>
      </c>
      <c r="F125" s="10">
        <f t="shared" si="0"/>
        <v>2430</v>
      </c>
      <c r="G125" s="7"/>
    </row>
    <row r="126" spans="1:7" ht="24.9" customHeight="1" thickTop="1" thickBot="1">
      <c r="A126" s="8">
        <v>124</v>
      </c>
      <c r="B126" s="7" t="s">
        <v>431</v>
      </c>
      <c r="C126" s="7" t="s">
        <v>46</v>
      </c>
      <c r="D126" s="7"/>
      <c r="E126" s="9"/>
      <c r="F126" s="10"/>
      <c r="G126" s="7"/>
    </row>
    <row r="127" spans="1:7" ht="24.9" customHeight="1" thickTop="1" thickBot="1">
      <c r="A127" s="8">
        <v>125</v>
      </c>
      <c r="B127" s="7" t="s">
        <v>93</v>
      </c>
      <c r="C127" s="7" t="s">
        <v>46</v>
      </c>
      <c r="D127" s="7">
        <v>9</v>
      </c>
      <c r="E127" s="9">
        <f>VLOOKUP(A127,'[1]11111111111111111'!$A$3:$K$350,5,FALSE)</f>
        <v>726</v>
      </c>
      <c r="F127" s="10">
        <f t="shared" ref="F127:F311" si="1">D127*E127</f>
        <v>6534</v>
      </c>
      <c r="G127" s="7"/>
    </row>
    <row r="128" spans="1:7" ht="24.9" customHeight="1" thickTop="1" thickBot="1">
      <c r="A128" s="8">
        <v>126</v>
      </c>
      <c r="B128" s="7" t="s">
        <v>94</v>
      </c>
      <c r="C128" s="7" t="s">
        <v>46</v>
      </c>
      <c r="D128" s="7">
        <v>4</v>
      </c>
      <c r="E128" s="9">
        <f>VLOOKUP(A128,'[1]11111111111111111'!$A$3:$K$350,5,FALSE)</f>
        <v>945</v>
      </c>
      <c r="F128" s="10">
        <f t="shared" si="1"/>
        <v>3780</v>
      </c>
      <c r="G128" s="7"/>
    </row>
    <row r="129" spans="1:7" ht="24.9" customHeight="1" thickTop="1" thickBot="1">
      <c r="A129" s="8">
        <v>127</v>
      </c>
      <c r="B129" s="7" t="s">
        <v>95</v>
      </c>
      <c r="C129" s="7" t="s">
        <v>46</v>
      </c>
      <c r="D129" s="7">
        <v>5</v>
      </c>
      <c r="E129" s="9">
        <f>VLOOKUP(A129,'[1]11111111111111111'!$A$3:$K$350,5,FALSE)</f>
        <v>945</v>
      </c>
      <c r="F129" s="10">
        <f t="shared" si="1"/>
        <v>4725</v>
      </c>
      <c r="G129" s="7"/>
    </row>
    <row r="130" spans="1:7" ht="24.9" customHeight="1" thickTop="1" thickBot="1">
      <c r="A130" s="8">
        <v>128</v>
      </c>
      <c r="B130" s="7" t="s">
        <v>96</v>
      </c>
      <c r="C130" s="7" t="s">
        <v>46</v>
      </c>
      <c r="D130" s="7">
        <v>4</v>
      </c>
      <c r="E130" s="9">
        <f>VLOOKUP(A130,'[1]11111111111111111'!$A$3:$K$350,5,FALSE)</f>
        <v>861</v>
      </c>
      <c r="F130" s="10">
        <f t="shared" si="1"/>
        <v>3444</v>
      </c>
      <c r="G130" s="7"/>
    </row>
    <row r="131" spans="1:7" ht="24.9" customHeight="1" thickTop="1" thickBot="1">
      <c r="A131" s="8">
        <v>129</v>
      </c>
      <c r="B131" s="7" t="s">
        <v>97</v>
      </c>
      <c r="C131" s="7" t="s">
        <v>46</v>
      </c>
      <c r="D131" s="7">
        <v>6</v>
      </c>
      <c r="E131" s="9">
        <f>VLOOKUP(A131,'[1]11111111111111111'!$A$3:$K$350,5,FALSE)</f>
        <v>726</v>
      </c>
      <c r="F131" s="10">
        <f t="shared" si="1"/>
        <v>4356</v>
      </c>
      <c r="G131" s="7"/>
    </row>
    <row r="132" spans="1:7" ht="24.9" customHeight="1" thickTop="1" thickBot="1">
      <c r="A132" s="8">
        <v>130</v>
      </c>
      <c r="B132" s="7" t="s">
        <v>98</v>
      </c>
      <c r="C132" s="7" t="s">
        <v>50</v>
      </c>
      <c r="D132" s="7">
        <v>3</v>
      </c>
      <c r="E132" s="9">
        <f>VLOOKUP(A132,'[1]11111111111111111'!$A$3:$K$350,5,FALSE)</f>
        <v>760</v>
      </c>
      <c r="F132" s="10">
        <f t="shared" si="1"/>
        <v>2280</v>
      </c>
      <c r="G132" s="7"/>
    </row>
    <row r="133" spans="1:7" ht="24.9" customHeight="1" thickTop="1" thickBot="1">
      <c r="A133" s="8">
        <v>131</v>
      </c>
      <c r="B133" s="7" t="s">
        <v>99</v>
      </c>
      <c r="C133" s="7" t="s">
        <v>50</v>
      </c>
      <c r="D133" s="7">
        <v>2</v>
      </c>
      <c r="E133" s="9">
        <f>VLOOKUP(A133,'[1]11111111111111111'!$A$3:$K$350,5,FALSE)</f>
        <v>760</v>
      </c>
      <c r="F133" s="10">
        <f t="shared" si="1"/>
        <v>1520</v>
      </c>
      <c r="G133" s="7"/>
    </row>
    <row r="134" spans="1:7" ht="24.9" customHeight="1" thickTop="1" thickBot="1">
      <c r="A134" s="8">
        <v>132</v>
      </c>
      <c r="B134" s="7" t="s">
        <v>100</v>
      </c>
      <c r="C134" s="7" t="s">
        <v>50</v>
      </c>
      <c r="D134" s="7">
        <v>2</v>
      </c>
      <c r="E134" s="9">
        <f>VLOOKUP(A134,'[1]11111111111111111'!$A$3:$K$350,5,FALSE)</f>
        <v>827</v>
      </c>
      <c r="F134" s="10">
        <f t="shared" si="1"/>
        <v>1654</v>
      </c>
      <c r="G134" s="7"/>
    </row>
    <row r="135" spans="1:7" ht="24.9" customHeight="1" thickTop="1" thickBot="1">
      <c r="A135" s="8">
        <v>133</v>
      </c>
      <c r="B135" s="7"/>
      <c r="C135" s="7"/>
      <c r="D135" s="7"/>
      <c r="E135" s="9"/>
      <c r="F135" s="10"/>
      <c r="G135" s="7"/>
    </row>
    <row r="136" spans="1:7" ht="24.9" customHeight="1" thickTop="1" thickBot="1">
      <c r="A136" s="8">
        <v>134</v>
      </c>
      <c r="B136" s="7"/>
      <c r="C136" s="7"/>
      <c r="D136" s="7"/>
      <c r="E136" s="9"/>
      <c r="F136" s="10"/>
      <c r="G136" s="7"/>
    </row>
    <row r="137" spans="1:7" ht="24.9" customHeight="1" thickTop="1" thickBot="1">
      <c r="A137" s="8">
        <v>135</v>
      </c>
      <c r="B137" s="7"/>
      <c r="C137" s="7"/>
      <c r="D137" s="7"/>
      <c r="E137" s="9"/>
      <c r="F137" s="10"/>
      <c r="G137" s="7"/>
    </row>
    <row r="138" spans="1:7" ht="24.9" customHeight="1" thickTop="1" thickBot="1">
      <c r="A138" s="8">
        <v>136</v>
      </c>
      <c r="B138" s="7"/>
      <c r="C138" s="7"/>
      <c r="D138" s="7"/>
      <c r="E138" s="9"/>
      <c r="F138" s="10"/>
      <c r="G138" s="7"/>
    </row>
    <row r="139" spans="1:7" ht="24.9" customHeight="1" thickTop="1" thickBot="1">
      <c r="A139" s="8">
        <v>137</v>
      </c>
      <c r="B139" s="7"/>
      <c r="C139" s="7"/>
      <c r="D139" s="7"/>
      <c r="E139" s="9"/>
      <c r="F139" s="10"/>
      <c r="G139" s="7"/>
    </row>
    <row r="140" spans="1:7" ht="24.9" customHeight="1" thickTop="1" thickBot="1">
      <c r="A140" s="8">
        <v>138</v>
      </c>
      <c r="B140" s="7"/>
      <c r="C140" s="7"/>
      <c r="D140" s="7"/>
      <c r="E140" s="9"/>
      <c r="F140" s="10"/>
      <c r="G140" s="7"/>
    </row>
    <row r="141" spans="1:7" ht="24.9" customHeight="1" thickTop="1" thickBot="1">
      <c r="A141" s="8">
        <v>139</v>
      </c>
      <c r="B141" s="7"/>
      <c r="C141" s="7"/>
      <c r="D141" s="7"/>
      <c r="E141" s="9"/>
      <c r="F141" s="10"/>
      <c r="G141" s="7"/>
    </row>
    <row r="142" spans="1:7" ht="24.9" customHeight="1" thickTop="1" thickBot="1">
      <c r="A142" s="8">
        <v>140</v>
      </c>
      <c r="B142" s="7"/>
      <c r="C142" s="7"/>
      <c r="D142" s="7"/>
      <c r="E142" s="9"/>
      <c r="F142" s="10"/>
      <c r="G142" s="7"/>
    </row>
    <row r="143" spans="1:7" ht="24.9" customHeight="1" thickTop="1" thickBot="1">
      <c r="A143" s="8">
        <v>141</v>
      </c>
      <c r="B143" s="7"/>
      <c r="C143" s="7"/>
      <c r="D143" s="7"/>
      <c r="E143" s="9"/>
      <c r="F143" s="10"/>
      <c r="G143" s="7"/>
    </row>
    <row r="144" spans="1:7" ht="24.9" customHeight="1" thickTop="1" thickBot="1">
      <c r="A144" s="8">
        <v>142</v>
      </c>
      <c r="B144" s="7"/>
      <c r="C144" s="7"/>
      <c r="D144" s="7"/>
      <c r="E144" s="9"/>
      <c r="F144" s="10"/>
      <c r="G144" s="7"/>
    </row>
    <row r="145" spans="1:7" ht="24.9" customHeight="1" thickTop="1" thickBot="1">
      <c r="A145" s="8">
        <v>143</v>
      </c>
      <c r="B145" s="7"/>
      <c r="C145" s="7"/>
      <c r="D145" s="7"/>
      <c r="E145" s="9"/>
      <c r="F145" s="10"/>
      <c r="G145" s="7"/>
    </row>
    <row r="146" spans="1:7" ht="24.9" customHeight="1" thickTop="1" thickBot="1">
      <c r="A146" s="8">
        <v>144</v>
      </c>
      <c r="B146" s="7"/>
      <c r="C146" s="7"/>
      <c r="D146" s="7"/>
      <c r="E146" s="9"/>
      <c r="F146" s="10"/>
      <c r="G146" s="7"/>
    </row>
    <row r="147" spans="1:7" ht="24.9" customHeight="1" thickTop="1" thickBot="1">
      <c r="A147" s="8">
        <v>145</v>
      </c>
      <c r="B147" s="7"/>
      <c r="C147" s="7"/>
      <c r="D147" s="7"/>
      <c r="E147" s="9"/>
      <c r="F147" s="10"/>
      <c r="G147" s="7"/>
    </row>
    <row r="148" spans="1:7" ht="24.9" customHeight="1" thickTop="1" thickBot="1">
      <c r="A148" s="8">
        <v>146</v>
      </c>
      <c r="B148" s="7"/>
      <c r="C148" s="7"/>
      <c r="D148" s="7"/>
      <c r="E148" s="9"/>
      <c r="F148" s="10"/>
      <c r="G148" s="7"/>
    </row>
    <row r="149" spans="1:7" ht="24.9" customHeight="1" thickTop="1" thickBot="1">
      <c r="A149" s="8">
        <v>147</v>
      </c>
      <c r="B149" s="7"/>
      <c r="C149" s="7"/>
      <c r="D149" s="7"/>
      <c r="E149" s="9"/>
      <c r="F149" s="10"/>
      <c r="G149" s="7"/>
    </row>
    <row r="150" spans="1:7" ht="24.9" customHeight="1" thickTop="1" thickBot="1">
      <c r="A150" s="8">
        <v>148</v>
      </c>
      <c r="B150" s="7"/>
      <c r="C150" s="7"/>
      <c r="D150" s="7"/>
      <c r="E150" s="9"/>
      <c r="F150" s="10"/>
      <c r="G150" s="7"/>
    </row>
    <row r="151" spans="1:7" ht="24.9" customHeight="1" thickTop="1" thickBot="1">
      <c r="A151" s="8">
        <v>149</v>
      </c>
      <c r="B151" s="7" t="s">
        <v>432</v>
      </c>
      <c r="C151" s="7" t="s">
        <v>101</v>
      </c>
      <c r="D151" s="7">
        <v>10</v>
      </c>
      <c r="E151" s="9">
        <f>VLOOKUP(A151,'[1]11111111111111111'!$A$3:$K$350,5,FALSE)</f>
        <v>145.38999999999999</v>
      </c>
      <c r="F151" s="10">
        <f t="shared" si="1"/>
        <v>1453.8999999999999</v>
      </c>
      <c r="G151" s="7" t="s">
        <v>102</v>
      </c>
    </row>
    <row r="152" spans="1:7" ht="24.9" customHeight="1" thickTop="1" thickBot="1">
      <c r="A152" s="8">
        <v>150</v>
      </c>
      <c r="B152" s="7" t="s">
        <v>433</v>
      </c>
      <c r="C152" s="7" t="s">
        <v>101</v>
      </c>
      <c r="D152" s="7">
        <v>5</v>
      </c>
      <c r="E152" s="9">
        <f>VLOOKUP(A152,'[1]11111111111111111'!$A$3:$K$350,5,FALSE)</f>
        <v>139.58000000000001</v>
      </c>
      <c r="F152" s="10">
        <f t="shared" si="1"/>
        <v>697.90000000000009</v>
      </c>
      <c r="G152" s="7"/>
    </row>
    <row r="153" spans="1:7" ht="24.9" customHeight="1" thickTop="1" thickBot="1">
      <c r="A153" s="8">
        <v>151</v>
      </c>
      <c r="B153" s="7" t="s">
        <v>103</v>
      </c>
      <c r="C153" s="7" t="s">
        <v>104</v>
      </c>
      <c r="D153" s="7">
        <v>91</v>
      </c>
      <c r="E153" s="9">
        <f>VLOOKUP(A153,'[1]11111111111111111'!$A$3:$K$350,5,FALSE)</f>
        <v>15.94</v>
      </c>
      <c r="F153" s="10">
        <f t="shared" si="1"/>
        <v>1450.54</v>
      </c>
      <c r="G153" s="7"/>
    </row>
    <row r="154" spans="1:7" ht="24.9" customHeight="1" thickTop="1" thickBot="1">
      <c r="A154" s="8">
        <v>152</v>
      </c>
      <c r="B154" s="7" t="s">
        <v>434</v>
      </c>
      <c r="C154" s="7" t="s">
        <v>104</v>
      </c>
      <c r="D154" s="7"/>
      <c r="E154" s="9"/>
      <c r="F154" s="10"/>
      <c r="G154" s="7"/>
    </row>
    <row r="155" spans="1:7" ht="24.9" customHeight="1" thickTop="1" thickBot="1">
      <c r="A155" s="8">
        <v>153</v>
      </c>
      <c r="B155" s="7" t="s">
        <v>435</v>
      </c>
      <c r="C155" s="7" t="s">
        <v>106</v>
      </c>
      <c r="D155" s="7"/>
      <c r="E155" s="9"/>
      <c r="F155" s="10"/>
      <c r="G155" s="7"/>
    </row>
    <row r="156" spans="1:7" ht="24.9" customHeight="1" thickTop="1" thickBot="1">
      <c r="A156" s="8">
        <v>154</v>
      </c>
      <c r="B156" s="7" t="s">
        <v>105</v>
      </c>
      <c r="C156" s="7" t="s">
        <v>106</v>
      </c>
      <c r="D156" s="7">
        <v>1360</v>
      </c>
      <c r="E156" s="9">
        <f>VLOOKUP(A156,'[1]11111111111111111'!$A$3:$K$350,5,FALSE)</f>
        <v>6.2</v>
      </c>
      <c r="F156" s="10">
        <f t="shared" si="1"/>
        <v>8432</v>
      </c>
      <c r="G156" s="7"/>
    </row>
    <row r="157" spans="1:7" ht="24.9" customHeight="1" thickTop="1" thickBot="1">
      <c r="A157" s="8">
        <v>155</v>
      </c>
      <c r="B157" s="7"/>
      <c r="C157" s="7"/>
      <c r="D157" s="7"/>
      <c r="E157" s="9"/>
      <c r="F157" s="10"/>
      <c r="G157" s="7"/>
    </row>
    <row r="158" spans="1:7" ht="24.9" customHeight="1" thickTop="1" thickBot="1">
      <c r="A158" s="8">
        <v>156</v>
      </c>
      <c r="B158" s="7"/>
      <c r="C158" s="7"/>
      <c r="D158" s="7"/>
      <c r="E158" s="9"/>
      <c r="F158" s="10"/>
      <c r="G158" s="7"/>
    </row>
    <row r="159" spans="1:7" ht="24.9" customHeight="1" thickTop="1" thickBot="1">
      <c r="A159" s="8">
        <v>157</v>
      </c>
      <c r="B159" s="7"/>
      <c r="C159" s="7"/>
      <c r="D159" s="7"/>
      <c r="E159" s="9"/>
      <c r="F159" s="10"/>
      <c r="G159" s="7"/>
    </row>
    <row r="160" spans="1:7" ht="24.9" customHeight="1" thickTop="1" thickBot="1">
      <c r="A160" s="8">
        <v>158</v>
      </c>
      <c r="B160" s="7"/>
      <c r="C160" s="7"/>
      <c r="D160" s="7"/>
      <c r="E160" s="9"/>
      <c r="F160" s="10"/>
      <c r="G160" s="7"/>
    </row>
    <row r="161" spans="1:7" ht="24.9" customHeight="1" thickTop="1" thickBot="1">
      <c r="A161" s="8">
        <v>159</v>
      </c>
      <c r="B161" s="7"/>
      <c r="C161" s="7"/>
      <c r="D161" s="7"/>
      <c r="E161" s="9"/>
      <c r="F161" s="10"/>
      <c r="G161" s="7"/>
    </row>
    <row r="162" spans="1:7" ht="24.9" customHeight="1" thickTop="1" thickBot="1">
      <c r="A162" s="8">
        <v>160</v>
      </c>
      <c r="B162" s="7"/>
      <c r="C162" s="7"/>
      <c r="D162" s="7"/>
      <c r="E162" s="9"/>
      <c r="F162" s="10"/>
      <c r="G162" s="7"/>
    </row>
    <row r="163" spans="1:7" ht="24.9" customHeight="1" thickTop="1" thickBot="1">
      <c r="A163" s="8">
        <v>161</v>
      </c>
      <c r="B163" s="7"/>
      <c r="C163" s="7"/>
      <c r="D163" s="7"/>
      <c r="E163" s="9"/>
      <c r="F163" s="10"/>
      <c r="G163" s="7"/>
    </row>
    <row r="164" spans="1:7" ht="24.9" customHeight="1" thickTop="1" thickBot="1">
      <c r="A164" s="8">
        <v>162</v>
      </c>
      <c r="B164" s="7"/>
      <c r="C164" s="7"/>
      <c r="D164" s="7"/>
      <c r="E164" s="9"/>
      <c r="F164" s="10"/>
      <c r="G164" s="7"/>
    </row>
    <row r="165" spans="1:7" ht="24.9" customHeight="1" thickTop="1" thickBot="1">
      <c r="A165" s="8">
        <v>163</v>
      </c>
      <c r="B165" s="7"/>
      <c r="C165" s="7"/>
      <c r="D165" s="7"/>
      <c r="E165" s="9"/>
      <c r="F165" s="10"/>
      <c r="G165" s="7"/>
    </row>
    <row r="166" spans="1:7" ht="24.9" customHeight="1" thickTop="1" thickBot="1">
      <c r="A166" s="8">
        <v>164</v>
      </c>
      <c r="B166" s="7"/>
      <c r="C166" s="7"/>
      <c r="D166" s="7"/>
      <c r="E166" s="9"/>
      <c r="F166" s="10"/>
      <c r="G166" s="7"/>
    </row>
    <row r="167" spans="1:7" ht="24.9" customHeight="1" thickTop="1" thickBot="1">
      <c r="A167" s="8">
        <v>165</v>
      </c>
      <c r="B167" s="7"/>
      <c r="C167" s="7"/>
      <c r="D167" s="7"/>
      <c r="E167" s="9"/>
      <c r="F167" s="10"/>
      <c r="G167" s="7"/>
    </row>
    <row r="168" spans="1:7" ht="24.9" customHeight="1" thickTop="1" thickBot="1">
      <c r="A168" s="8">
        <v>166</v>
      </c>
      <c r="B168" s="7"/>
      <c r="C168" s="7"/>
      <c r="D168" s="7"/>
      <c r="E168" s="9"/>
      <c r="F168" s="10"/>
      <c r="G168" s="7"/>
    </row>
    <row r="169" spans="1:7" ht="24.9" customHeight="1" thickTop="1" thickBot="1">
      <c r="A169" s="8">
        <v>167</v>
      </c>
      <c r="B169" s="7"/>
      <c r="C169" s="7"/>
      <c r="D169" s="7"/>
      <c r="E169" s="9"/>
      <c r="F169" s="10"/>
      <c r="G169" s="7"/>
    </row>
    <row r="170" spans="1:7" ht="24.9" customHeight="1" thickTop="1" thickBot="1">
      <c r="A170" s="8">
        <v>168</v>
      </c>
      <c r="B170" s="7"/>
      <c r="C170" s="7"/>
      <c r="D170" s="7"/>
      <c r="E170" s="9"/>
      <c r="F170" s="10"/>
      <c r="G170" s="7"/>
    </row>
    <row r="171" spans="1:7" ht="24.9" customHeight="1" thickTop="1" thickBot="1">
      <c r="A171" s="8">
        <v>169</v>
      </c>
      <c r="B171" s="7"/>
      <c r="C171" s="7"/>
      <c r="D171" s="7"/>
      <c r="E171" s="9"/>
      <c r="F171" s="10"/>
      <c r="G171" s="7"/>
    </row>
    <row r="172" spans="1:7" ht="24.9" customHeight="1" thickTop="1" thickBot="1">
      <c r="A172" s="8">
        <v>170</v>
      </c>
      <c r="B172" s="7"/>
      <c r="C172" s="7"/>
      <c r="D172" s="7"/>
      <c r="E172" s="9"/>
      <c r="F172" s="10"/>
      <c r="G172" s="7"/>
    </row>
    <row r="173" spans="1:7" ht="24.9" customHeight="1" thickTop="1" thickBot="1">
      <c r="A173" s="8">
        <v>171</v>
      </c>
      <c r="B173" s="7"/>
      <c r="C173" s="7"/>
      <c r="D173" s="7"/>
      <c r="E173" s="9"/>
      <c r="F173" s="10"/>
      <c r="G173" s="7"/>
    </row>
    <row r="174" spans="1:7" ht="24.9" customHeight="1" thickTop="1" thickBot="1">
      <c r="A174" s="8">
        <v>172</v>
      </c>
      <c r="B174" s="7"/>
      <c r="C174" s="7"/>
      <c r="D174" s="7"/>
      <c r="E174" s="9"/>
      <c r="F174" s="10"/>
      <c r="G174" s="7"/>
    </row>
    <row r="175" spans="1:7" ht="24.9" customHeight="1" thickTop="1" thickBot="1">
      <c r="A175" s="8">
        <v>173</v>
      </c>
      <c r="B175" s="7"/>
      <c r="C175" s="7"/>
      <c r="D175" s="7"/>
      <c r="E175" s="9"/>
      <c r="F175" s="10"/>
      <c r="G175" s="7"/>
    </row>
    <row r="176" spans="1:7" ht="24.9" customHeight="1" thickTop="1" thickBot="1">
      <c r="A176" s="8">
        <v>174</v>
      </c>
      <c r="B176" s="7"/>
      <c r="C176" s="7"/>
      <c r="D176" s="7"/>
      <c r="E176" s="9"/>
      <c r="F176" s="10"/>
      <c r="G176" s="7"/>
    </row>
    <row r="177" spans="1:7" ht="24.9" customHeight="1" thickTop="1" thickBot="1">
      <c r="A177" s="8">
        <v>175</v>
      </c>
      <c r="B177" s="7"/>
      <c r="C177" s="7"/>
      <c r="D177" s="7"/>
      <c r="E177" s="9"/>
      <c r="F177" s="10"/>
      <c r="G177" s="7"/>
    </row>
    <row r="178" spans="1:7" ht="24.9" customHeight="1" thickTop="1" thickBot="1">
      <c r="A178" s="8">
        <v>176</v>
      </c>
      <c r="B178" s="7"/>
      <c r="C178" s="7"/>
      <c r="D178" s="7"/>
      <c r="E178" s="9"/>
      <c r="F178" s="10"/>
      <c r="G178" s="7"/>
    </row>
    <row r="179" spans="1:7" ht="24.9" customHeight="1" thickTop="1" thickBot="1">
      <c r="A179" s="8">
        <v>177</v>
      </c>
      <c r="B179" s="7" t="s">
        <v>436</v>
      </c>
      <c r="C179" s="7" t="s">
        <v>110</v>
      </c>
      <c r="D179" s="7"/>
      <c r="E179" s="9"/>
      <c r="F179" s="10"/>
      <c r="G179" s="7"/>
    </row>
    <row r="180" spans="1:7" ht="24.9" customHeight="1" thickTop="1" thickBot="1">
      <c r="A180" s="8">
        <v>178</v>
      </c>
      <c r="B180" s="7" t="s">
        <v>107</v>
      </c>
      <c r="C180" s="7" t="s">
        <v>40</v>
      </c>
      <c r="D180" s="7">
        <v>41</v>
      </c>
      <c r="E180" s="9">
        <f>VLOOKUP(A180,'[1]11111111111111111'!$A$3:$K$350,5,FALSE)</f>
        <v>18.22</v>
      </c>
      <c r="F180" s="10">
        <f t="shared" si="1"/>
        <v>747.02</v>
      </c>
      <c r="G180" s="7"/>
    </row>
    <row r="181" spans="1:7" ht="24.9" customHeight="1" thickTop="1" thickBot="1">
      <c r="A181" s="8">
        <v>179</v>
      </c>
      <c r="B181" s="7" t="s">
        <v>108</v>
      </c>
      <c r="C181" s="7" t="s">
        <v>40</v>
      </c>
      <c r="D181" s="7">
        <v>192</v>
      </c>
      <c r="E181" s="9">
        <f>VLOOKUP(A181,'[1]11111111111111111'!$A$3:$K$350,5,FALSE)</f>
        <v>12.6</v>
      </c>
      <c r="F181" s="10">
        <f t="shared" si="1"/>
        <v>2419.1999999999998</v>
      </c>
      <c r="G181" s="7"/>
    </row>
    <row r="182" spans="1:7" ht="24.9" customHeight="1" thickTop="1" thickBot="1">
      <c r="A182" s="8">
        <v>180</v>
      </c>
      <c r="B182" s="7" t="s">
        <v>109</v>
      </c>
      <c r="C182" s="7" t="s">
        <v>110</v>
      </c>
      <c r="D182" s="7">
        <v>139</v>
      </c>
      <c r="E182" s="9">
        <f>VLOOKUP(A182,'[1]11111111111111111'!$A$3:$K$350,5,FALSE)</f>
        <v>12.6</v>
      </c>
      <c r="F182" s="10">
        <f t="shared" si="1"/>
        <v>1751.3999999999999</v>
      </c>
      <c r="G182" s="7"/>
    </row>
    <row r="183" spans="1:7" ht="24.9" customHeight="1" thickTop="1" thickBot="1">
      <c r="A183" s="8">
        <v>181</v>
      </c>
      <c r="B183" s="7" t="s">
        <v>111</v>
      </c>
      <c r="C183" s="7" t="s">
        <v>110</v>
      </c>
      <c r="D183" s="7">
        <v>188</v>
      </c>
      <c r="E183" s="9">
        <f>VLOOKUP(A183,'[1]11111111111111111'!$A$3:$K$350,5,FALSE)</f>
        <v>12.75</v>
      </c>
      <c r="F183" s="10">
        <f t="shared" si="1"/>
        <v>2397</v>
      </c>
      <c r="G183" s="7"/>
    </row>
    <row r="184" spans="1:7" ht="24.9" customHeight="1" thickTop="1" thickBot="1">
      <c r="A184" s="8">
        <v>182</v>
      </c>
      <c r="B184" s="7" t="s">
        <v>112</v>
      </c>
      <c r="C184" s="7" t="s">
        <v>110</v>
      </c>
      <c r="D184" s="7">
        <v>28</v>
      </c>
      <c r="E184" s="9">
        <f>VLOOKUP(A184,'[1]11111111111111111'!$A$3:$K$350,5,FALSE)</f>
        <v>25.81</v>
      </c>
      <c r="F184" s="10">
        <f t="shared" si="1"/>
        <v>722.68</v>
      </c>
      <c r="G184" s="7"/>
    </row>
    <row r="185" spans="1:7" ht="24.9" customHeight="1" thickTop="1" thickBot="1">
      <c r="A185" s="8">
        <v>183</v>
      </c>
      <c r="B185" s="7" t="s">
        <v>113</v>
      </c>
      <c r="C185" s="7" t="s">
        <v>110</v>
      </c>
      <c r="D185" s="7">
        <v>11</v>
      </c>
      <c r="E185" s="9">
        <f>VLOOKUP(A185,'[1]11111111111111111'!$A$3:$K$350,5,FALSE)</f>
        <v>22.78</v>
      </c>
      <c r="F185" s="10">
        <f t="shared" si="1"/>
        <v>250.58</v>
      </c>
      <c r="G185" s="7"/>
    </row>
    <row r="186" spans="1:7" ht="24.9" customHeight="1" thickTop="1" thickBot="1">
      <c r="A186" s="8">
        <v>184</v>
      </c>
      <c r="B186" s="7" t="s">
        <v>114</v>
      </c>
      <c r="C186" s="7" t="s">
        <v>110</v>
      </c>
      <c r="D186" s="7">
        <v>25</v>
      </c>
      <c r="E186" s="9">
        <f>VLOOKUP(A186,'[1]11111111111111111'!$A$3:$K$350,5,FALSE)</f>
        <v>25.81</v>
      </c>
      <c r="F186" s="10">
        <f t="shared" si="1"/>
        <v>645.25</v>
      </c>
      <c r="G186" s="7"/>
    </row>
    <row r="187" spans="1:7" ht="24.9" customHeight="1" thickTop="1" thickBot="1">
      <c r="A187" s="8">
        <v>185</v>
      </c>
      <c r="B187" s="7" t="s">
        <v>115</v>
      </c>
      <c r="C187" s="7" t="s">
        <v>110</v>
      </c>
      <c r="D187" s="7">
        <v>20</v>
      </c>
      <c r="E187" s="9">
        <f>VLOOKUP(A187,'[1]11111111111111111'!$A$3:$K$350,5,FALSE)</f>
        <v>22.78</v>
      </c>
      <c r="F187" s="10">
        <f t="shared" si="1"/>
        <v>455.6</v>
      </c>
      <c r="G187" s="7"/>
    </row>
    <row r="188" spans="1:7" ht="24.9" customHeight="1" thickTop="1" thickBot="1">
      <c r="A188" s="8">
        <v>186</v>
      </c>
      <c r="B188" s="7" t="s">
        <v>437</v>
      </c>
      <c r="C188" s="7" t="s">
        <v>110</v>
      </c>
      <c r="D188" s="7"/>
      <c r="E188" s="9"/>
      <c r="F188" s="10"/>
      <c r="G188" s="7"/>
    </row>
    <row r="189" spans="1:7" ht="24.9" customHeight="1" thickTop="1" thickBot="1">
      <c r="A189" s="8">
        <v>187</v>
      </c>
      <c r="B189" s="7" t="s">
        <v>438</v>
      </c>
      <c r="C189" s="7" t="s">
        <v>110</v>
      </c>
      <c r="D189" s="7"/>
      <c r="E189" s="9"/>
      <c r="F189" s="10"/>
      <c r="G189" s="7"/>
    </row>
    <row r="190" spans="1:7" ht="24.9" customHeight="1" thickTop="1" thickBot="1">
      <c r="A190" s="8">
        <v>188</v>
      </c>
      <c r="B190" s="7" t="s">
        <v>116</v>
      </c>
      <c r="C190" s="7" t="s">
        <v>110</v>
      </c>
      <c r="D190" s="7">
        <v>7</v>
      </c>
      <c r="E190" s="9">
        <f>VLOOKUP(A190,'[1]11111111111111111'!$A$3:$K$350,5,FALSE)</f>
        <v>77.44</v>
      </c>
      <c r="F190" s="10">
        <f t="shared" si="1"/>
        <v>542.07999999999993</v>
      </c>
      <c r="G190" s="7"/>
    </row>
    <row r="191" spans="1:7" ht="24.9" customHeight="1" thickTop="1" thickBot="1">
      <c r="A191" s="8">
        <v>189</v>
      </c>
      <c r="B191" s="7" t="s">
        <v>439</v>
      </c>
      <c r="C191" s="7" t="s">
        <v>110</v>
      </c>
      <c r="D191" s="7"/>
      <c r="E191" s="9"/>
      <c r="F191" s="10"/>
      <c r="G191" s="7"/>
    </row>
    <row r="192" spans="1:7" ht="24.9" customHeight="1" thickTop="1" thickBot="1">
      <c r="A192" s="8">
        <v>190</v>
      </c>
      <c r="B192" s="7" t="s">
        <v>440</v>
      </c>
      <c r="C192" s="7" t="s">
        <v>110</v>
      </c>
      <c r="D192" s="7"/>
      <c r="E192" s="9"/>
      <c r="F192" s="10"/>
      <c r="G192" s="7"/>
    </row>
    <row r="193" spans="1:7" ht="24.9" customHeight="1" thickTop="1" thickBot="1">
      <c r="A193" s="8">
        <v>191</v>
      </c>
      <c r="B193" s="7" t="s">
        <v>117</v>
      </c>
      <c r="C193" s="7" t="s">
        <v>110</v>
      </c>
      <c r="D193" s="7">
        <v>4</v>
      </c>
      <c r="E193" s="9">
        <f>VLOOKUP(A193,'[1]11111111111111111'!$A$3:$K$350,5,FALSE)</f>
        <v>200</v>
      </c>
      <c r="F193" s="10">
        <f t="shared" si="1"/>
        <v>800</v>
      </c>
      <c r="G193" s="7"/>
    </row>
    <row r="194" spans="1:7" ht="24.9" customHeight="1" thickTop="1" thickBot="1">
      <c r="A194" s="8">
        <v>192</v>
      </c>
      <c r="B194" s="7" t="s">
        <v>441</v>
      </c>
      <c r="C194" s="7" t="s">
        <v>110</v>
      </c>
      <c r="D194" s="7"/>
      <c r="E194" s="9"/>
      <c r="F194" s="10"/>
      <c r="G194" s="7"/>
    </row>
    <row r="195" spans="1:7" ht="24.9" customHeight="1" thickTop="1" thickBot="1">
      <c r="A195" s="8">
        <v>193</v>
      </c>
      <c r="B195" s="7" t="s">
        <v>442</v>
      </c>
      <c r="C195" s="7" t="s">
        <v>110</v>
      </c>
      <c r="D195" s="7"/>
      <c r="E195" s="9"/>
      <c r="F195" s="10"/>
      <c r="G195" s="7"/>
    </row>
    <row r="196" spans="1:7" ht="24.9" customHeight="1" thickTop="1" thickBot="1">
      <c r="A196" s="8">
        <v>194</v>
      </c>
      <c r="B196" s="7" t="s">
        <v>118</v>
      </c>
      <c r="C196" s="7" t="s">
        <v>110</v>
      </c>
      <c r="D196" s="7">
        <v>3</v>
      </c>
      <c r="E196" s="9">
        <f>VLOOKUP(A196,'[1]11111111111111111'!$A$3:$K$350,5,FALSE)</f>
        <v>75.003999999999991</v>
      </c>
      <c r="F196" s="10">
        <f t="shared" si="1"/>
        <v>225.01199999999997</v>
      </c>
      <c r="G196" s="7"/>
    </row>
    <row r="197" spans="1:7" ht="24.9" customHeight="1" thickTop="1" thickBot="1">
      <c r="A197" s="8">
        <v>195</v>
      </c>
      <c r="B197" s="7" t="s">
        <v>119</v>
      </c>
      <c r="C197" s="7" t="s">
        <v>110</v>
      </c>
      <c r="D197" s="7">
        <v>9</v>
      </c>
      <c r="E197" s="9">
        <f>VLOOKUP(A197,'[1]11111111111111111'!$A$3:$K$350,5,FALSE)</f>
        <v>80</v>
      </c>
      <c r="F197" s="10">
        <f t="shared" si="1"/>
        <v>720</v>
      </c>
      <c r="G197" s="7" t="s">
        <v>62</v>
      </c>
    </row>
    <row r="198" spans="1:7" ht="24.9" customHeight="1" thickTop="1" thickBot="1">
      <c r="A198" s="8">
        <v>196</v>
      </c>
      <c r="B198" s="7" t="s">
        <v>120</v>
      </c>
      <c r="C198" s="7" t="s">
        <v>110</v>
      </c>
      <c r="D198" s="7">
        <v>1</v>
      </c>
      <c r="E198" s="9">
        <f>VLOOKUP(A198,'[1]11111111111111111'!$A$3:$K$350,5,FALSE)</f>
        <v>75</v>
      </c>
      <c r="F198" s="10">
        <f t="shared" si="1"/>
        <v>75</v>
      </c>
      <c r="G198" s="7"/>
    </row>
    <row r="199" spans="1:7" ht="24.9" customHeight="1" thickTop="1" thickBot="1">
      <c r="A199" s="8">
        <v>197</v>
      </c>
      <c r="B199" s="7" t="s">
        <v>121</v>
      </c>
      <c r="C199" s="7" t="s">
        <v>110</v>
      </c>
      <c r="D199" s="7">
        <v>7</v>
      </c>
      <c r="E199" s="9">
        <f>VLOOKUP(A199,'[1]11111111111111111'!$A$3:$K$350,5,FALSE)</f>
        <v>40</v>
      </c>
      <c r="F199" s="10">
        <f t="shared" si="1"/>
        <v>280</v>
      </c>
      <c r="G199" s="7" t="s">
        <v>122</v>
      </c>
    </row>
    <row r="200" spans="1:7" ht="24.9" customHeight="1" thickTop="1" thickBot="1">
      <c r="A200" s="8">
        <v>198</v>
      </c>
      <c r="B200" s="7" t="s">
        <v>123</v>
      </c>
      <c r="C200" s="7" t="s">
        <v>110</v>
      </c>
      <c r="D200" s="7">
        <v>146</v>
      </c>
      <c r="E200" s="9">
        <f>VLOOKUP(A200,'[1]11111111111111111'!$A$3:$K$350,5,FALSE)</f>
        <v>40</v>
      </c>
      <c r="F200" s="10">
        <f t="shared" si="1"/>
        <v>5840</v>
      </c>
      <c r="G200" s="7"/>
    </row>
    <row r="201" spans="1:7" ht="24.9" customHeight="1" thickTop="1" thickBot="1">
      <c r="A201" s="8">
        <v>199</v>
      </c>
      <c r="B201" s="7" t="s">
        <v>443</v>
      </c>
      <c r="C201" s="7" t="s">
        <v>110</v>
      </c>
      <c r="D201" s="7"/>
      <c r="E201" s="9"/>
      <c r="F201" s="10"/>
      <c r="G201" s="7"/>
    </row>
    <row r="202" spans="1:7" ht="24.9" customHeight="1" thickTop="1" thickBot="1">
      <c r="A202" s="8">
        <v>200</v>
      </c>
      <c r="B202" s="7" t="s">
        <v>444</v>
      </c>
      <c r="C202" s="7" t="s">
        <v>110</v>
      </c>
      <c r="D202" s="7"/>
      <c r="E202" s="9"/>
      <c r="F202" s="10"/>
      <c r="G202" s="7"/>
    </row>
    <row r="203" spans="1:7" ht="24.9" customHeight="1" thickTop="1" thickBot="1">
      <c r="A203" s="8">
        <v>201</v>
      </c>
      <c r="B203" s="7" t="s">
        <v>124</v>
      </c>
      <c r="C203" s="7" t="s">
        <v>110</v>
      </c>
      <c r="D203" s="7">
        <v>2</v>
      </c>
      <c r="E203" s="9">
        <f>VLOOKUP(A203,'[1]11111111111111111'!$A$3:$K$350,5,FALSE)</f>
        <v>110</v>
      </c>
      <c r="F203" s="10">
        <f t="shared" si="1"/>
        <v>220</v>
      </c>
      <c r="G203" s="7"/>
    </row>
    <row r="204" spans="1:7" ht="24.9" customHeight="1" thickTop="1" thickBot="1">
      <c r="A204" s="8">
        <v>202</v>
      </c>
      <c r="B204" s="7" t="s">
        <v>125</v>
      </c>
      <c r="C204" s="7" t="s">
        <v>110</v>
      </c>
      <c r="D204" s="7">
        <v>8</v>
      </c>
      <c r="E204" s="9">
        <f>VLOOKUP(A204,'[1]11111111111111111'!$A$3:$K$350,5,FALSE)</f>
        <v>15</v>
      </c>
      <c r="F204" s="10">
        <f t="shared" si="1"/>
        <v>120</v>
      </c>
      <c r="G204" s="7"/>
    </row>
    <row r="205" spans="1:7" ht="24.9" customHeight="1" thickTop="1" thickBot="1">
      <c r="A205" s="8">
        <v>203</v>
      </c>
      <c r="B205" s="7" t="s">
        <v>126</v>
      </c>
      <c r="C205" s="7" t="s">
        <v>110</v>
      </c>
      <c r="D205" s="7">
        <v>10</v>
      </c>
      <c r="E205" s="9">
        <f>VLOOKUP(A205,'[1]11111111111111111'!$A$3:$K$350,5,FALSE)</f>
        <v>105</v>
      </c>
      <c r="F205" s="10">
        <f t="shared" si="1"/>
        <v>1050</v>
      </c>
      <c r="G205" s="7"/>
    </row>
    <row r="206" spans="1:7" ht="24.9" customHeight="1" thickTop="1" thickBot="1">
      <c r="A206" s="8">
        <v>204</v>
      </c>
      <c r="B206" s="7" t="s">
        <v>127</v>
      </c>
      <c r="C206" s="7" t="s">
        <v>110</v>
      </c>
      <c r="D206" s="7">
        <v>12</v>
      </c>
      <c r="E206" s="9">
        <f>VLOOKUP(A206,'[1]11111111111111111'!$A$3:$K$350,5,FALSE)</f>
        <v>110</v>
      </c>
      <c r="F206" s="10">
        <f t="shared" si="1"/>
        <v>1320</v>
      </c>
      <c r="G206" s="7"/>
    </row>
    <row r="207" spans="1:7" ht="24.9" customHeight="1" thickTop="1" thickBot="1">
      <c r="A207" s="8">
        <v>205</v>
      </c>
      <c r="B207" s="7" t="s">
        <v>128</v>
      </c>
      <c r="C207" s="7" t="s">
        <v>110</v>
      </c>
      <c r="D207" s="7">
        <v>8</v>
      </c>
      <c r="E207" s="9">
        <f>VLOOKUP(A207,'[1]11111111111111111'!$A$3:$K$350,5,FALSE)</f>
        <v>200</v>
      </c>
      <c r="F207" s="10">
        <f t="shared" si="1"/>
        <v>1600</v>
      </c>
      <c r="G207" s="7"/>
    </row>
    <row r="208" spans="1:7" ht="24.9" customHeight="1" thickTop="1" thickBot="1">
      <c r="A208" s="8">
        <v>206</v>
      </c>
      <c r="B208" s="7" t="s">
        <v>129</v>
      </c>
      <c r="C208" s="7" t="s">
        <v>110</v>
      </c>
      <c r="D208" s="7">
        <v>11</v>
      </c>
      <c r="E208" s="9">
        <f>VLOOKUP(A208,'[1]11111111111111111'!$A$3:$K$350,5,FALSE)</f>
        <v>115</v>
      </c>
      <c r="F208" s="10">
        <f t="shared" si="1"/>
        <v>1265</v>
      </c>
      <c r="G208" s="7"/>
    </row>
    <row r="209" spans="1:7" ht="24.9" customHeight="1" thickTop="1" thickBot="1">
      <c r="A209" s="8">
        <v>207</v>
      </c>
      <c r="B209" s="7" t="s">
        <v>130</v>
      </c>
      <c r="C209" s="7" t="s">
        <v>110</v>
      </c>
      <c r="D209" s="7">
        <v>7</v>
      </c>
      <c r="E209" s="9">
        <f>VLOOKUP(A209,'[1]11111111111111111'!$A$3:$K$350,5,FALSE)</f>
        <v>250</v>
      </c>
      <c r="F209" s="10">
        <f t="shared" si="1"/>
        <v>1750</v>
      </c>
      <c r="G209" s="7"/>
    </row>
    <row r="210" spans="1:7" ht="24.9" customHeight="1" thickTop="1" thickBot="1">
      <c r="A210" s="8">
        <v>208</v>
      </c>
      <c r="B210" s="7" t="s">
        <v>131</v>
      </c>
      <c r="C210" s="7" t="s">
        <v>110</v>
      </c>
      <c r="D210" s="7">
        <v>9</v>
      </c>
      <c r="E210" s="9">
        <f>VLOOKUP(A210,'[1]11111111111111111'!$A$3:$K$350,5,FALSE)</f>
        <v>65</v>
      </c>
      <c r="F210" s="10">
        <f t="shared" si="1"/>
        <v>585</v>
      </c>
      <c r="G210" s="7"/>
    </row>
    <row r="211" spans="1:7" ht="24.9" customHeight="1" thickTop="1" thickBot="1">
      <c r="A211" s="8">
        <v>209</v>
      </c>
      <c r="B211" s="7" t="s">
        <v>132</v>
      </c>
      <c r="C211" s="7" t="s">
        <v>110</v>
      </c>
      <c r="D211" s="7">
        <v>11</v>
      </c>
      <c r="E211" s="9">
        <f>VLOOKUP(A211,'[1]11111111111111111'!$A$3:$K$350,5,FALSE)</f>
        <v>60</v>
      </c>
      <c r="F211" s="10">
        <f t="shared" si="1"/>
        <v>660</v>
      </c>
      <c r="G211" s="7"/>
    </row>
    <row r="212" spans="1:7" ht="24.9" customHeight="1" thickTop="1" thickBot="1">
      <c r="A212" s="8">
        <v>210</v>
      </c>
      <c r="B212" s="7" t="s">
        <v>133</v>
      </c>
      <c r="C212" s="7" t="s">
        <v>110</v>
      </c>
      <c r="D212" s="7">
        <v>6</v>
      </c>
      <c r="E212" s="9">
        <f>VLOOKUP(A212,'[1]11111111111111111'!$A$3:$K$350,5,FALSE)</f>
        <v>170</v>
      </c>
      <c r="F212" s="10">
        <f t="shared" si="1"/>
        <v>1020</v>
      </c>
      <c r="G212" s="7"/>
    </row>
    <row r="213" spans="1:7" ht="24.9" customHeight="1" thickTop="1" thickBot="1">
      <c r="A213" s="8">
        <v>211</v>
      </c>
      <c r="B213" s="7" t="s">
        <v>445</v>
      </c>
      <c r="C213" s="7" t="s">
        <v>110</v>
      </c>
      <c r="D213" s="7"/>
      <c r="E213" s="9"/>
      <c r="F213" s="10"/>
      <c r="G213" s="7"/>
    </row>
    <row r="214" spans="1:7" ht="24.9" customHeight="1" thickTop="1" thickBot="1">
      <c r="A214" s="8">
        <v>212</v>
      </c>
      <c r="B214" s="7" t="s">
        <v>134</v>
      </c>
      <c r="C214" s="7" t="s">
        <v>110</v>
      </c>
      <c r="D214" s="7">
        <v>1</v>
      </c>
      <c r="E214" s="9">
        <f>VLOOKUP(A214,'[1]11111111111111111'!$A$3:$K$350,5,FALSE)</f>
        <v>90</v>
      </c>
      <c r="F214" s="10">
        <f t="shared" si="1"/>
        <v>90</v>
      </c>
      <c r="G214" s="7"/>
    </row>
    <row r="215" spans="1:7" ht="24.9" customHeight="1" thickTop="1" thickBot="1">
      <c r="A215" s="8">
        <v>213</v>
      </c>
      <c r="B215" s="7" t="s">
        <v>446</v>
      </c>
      <c r="C215" s="7" t="s">
        <v>110</v>
      </c>
      <c r="D215" s="7"/>
      <c r="E215" s="9"/>
      <c r="F215" s="10"/>
      <c r="G215" s="7"/>
    </row>
    <row r="216" spans="1:7" ht="24.9" customHeight="1" thickTop="1" thickBot="1">
      <c r="A216" s="8">
        <v>214</v>
      </c>
      <c r="B216" s="7" t="s">
        <v>447</v>
      </c>
      <c r="C216" s="7" t="s">
        <v>110</v>
      </c>
      <c r="D216" s="7"/>
      <c r="E216" s="9"/>
      <c r="F216" s="10"/>
      <c r="G216" s="7"/>
    </row>
    <row r="217" spans="1:7" ht="24.9" customHeight="1" thickTop="1" thickBot="1">
      <c r="A217" s="8">
        <v>215</v>
      </c>
      <c r="B217" s="7"/>
      <c r="C217" s="7"/>
      <c r="D217" s="7"/>
      <c r="E217" s="9"/>
      <c r="F217" s="10"/>
      <c r="G217" s="7"/>
    </row>
    <row r="218" spans="1:7" ht="24.9" customHeight="1" thickTop="1" thickBot="1">
      <c r="A218" s="8">
        <v>216</v>
      </c>
      <c r="B218" s="7" t="s">
        <v>135</v>
      </c>
      <c r="C218" s="7" t="s">
        <v>110</v>
      </c>
      <c r="D218" s="7">
        <v>19</v>
      </c>
      <c r="E218" s="9">
        <f>VLOOKUP(A218,'[1]11111111111111111'!$A$3:$K$350,5,FALSE)</f>
        <v>23</v>
      </c>
      <c r="F218" s="10">
        <f t="shared" si="1"/>
        <v>437</v>
      </c>
      <c r="G218" s="7"/>
    </row>
    <row r="219" spans="1:7" ht="24.9" customHeight="1" thickTop="1" thickBot="1">
      <c r="A219" s="8">
        <v>217</v>
      </c>
      <c r="B219" s="7"/>
      <c r="C219" s="7"/>
      <c r="D219" s="7"/>
      <c r="E219" s="9"/>
      <c r="F219" s="10"/>
      <c r="G219" s="7"/>
    </row>
    <row r="220" spans="1:7" ht="24.9" customHeight="1" thickTop="1" thickBot="1">
      <c r="A220" s="8">
        <v>218</v>
      </c>
      <c r="B220" s="7"/>
      <c r="C220" s="7"/>
      <c r="D220" s="7"/>
      <c r="E220" s="9"/>
      <c r="F220" s="10"/>
      <c r="G220" s="7"/>
    </row>
    <row r="221" spans="1:7" ht="24.9" customHeight="1" thickTop="1" thickBot="1">
      <c r="A221" s="8">
        <v>219</v>
      </c>
      <c r="B221" s="7" t="s">
        <v>136</v>
      </c>
      <c r="C221" s="7" t="s">
        <v>110</v>
      </c>
      <c r="D221" s="7">
        <v>109</v>
      </c>
      <c r="E221" s="9">
        <f>VLOOKUP(A221,'[1]11111111111111111'!$A$3:$K$350,5,FALSE)</f>
        <v>11.5</v>
      </c>
      <c r="F221" s="10">
        <f t="shared" si="1"/>
        <v>1253.5</v>
      </c>
      <c r="G221" s="7"/>
    </row>
    <row r="222" spans="1:7" ht="24.9" customHeight="1" thickTop="1" thickBot="1">
      <c r="A222" s="8">
        <v>220</v>
      </c>
      <c r="B222" s="7" t="s">
        <v>137</v>
      </c>
      <c r="C222" s="7" t="s">
        <v>138</v>
      </c>
      <c r="D222" s="7">
        <v>42</v>
      </c>
      <c r="E222" s="9">
        <f>VLOOKUP(A222,'[1]11111111111111111'!$A$3:$K$350,5,FALSE)</f>
        <v>15</v>
      </c>
      <c r="F222" s="10">
        <f t="shared" si="1"/>
        <v>630</v>
      </c>
      <c r="G222" s="7"/>
    </row>
    <row r="223" spans="1:7" ht="24.9" customHeight="1" thickTop="1" thickBot="1">
      <c r="A223" s="8">
        <v>221</v>
      </c>
      <c r="B223" s="7" t="s">
        <v>448</v>
      </c>
      <c r="C223" s="7" t="s">
        <v>110</v>
      </c>
      <c r="D223" s="7"/>
      <c r="E223" s="9"/>
      <c r="F223" s="10"/>
      <c r="G223" s="7"/>
    </row>
    <row r="224" spans="1:7" ht="24.9" customHeight="1" thickTop="1" thickBot="1">
      <c r="A224" s="8">
        <v>222</v>
      </c>
      <c r="B224" s="7" t="s">
        <v>449</v>
      </c>
      <c r="C224" s="7" t="s">
        <v>110</v>
      </c>
      <c r="D224" s="7"/>
      <c r="E224" s="9"/>
      <c r="F224" s="10"/>
      <c r="G224" s="7"/>
    </row>
    <row r="225" spans="1:7" ht="24.9" customHeight="1" thickTop="1" thickBot="1">
      <c r="A225" s="8">
        <v>223</v>
      </c>
      <c r="B225" s="7"/>
      <c r="C225" s="7"/>
      <c r="D225" s="7"/>
      <c r="E225" s="9"/>
      <c r="F225" s="10"/>
      <c r="G225" s="7"/>
    </row>
    <row r="226" spans="1:7" ht="24.9" customHeight="1" thickTop="1" thickBot="1">
      <c r="A226" s="8">
        <v>224</v>
      </c>
      <c r="B226" s="7"/>
      <c r="C226" s="7"/>
      <c r="D226" s="7"/>
      <c r="E226" s="9"/>
      <c r="F226" s="10"/>
      <c r="G226" s="7"/>
    </row>
    <row r="227" spans="1:7" ht="24.9" customHeight="1" thickTop="1" thickBot="1">
      <c r="A227" s="8">
        <v>225</v>
      </c>
      <c r="B227" s="7" t="s">
        <v>450</v>
      </c>
      <c r="C227" s="7" t="s">
        <v>110</v>
      </c>
      <c r="D227" s="7"/>
      <c r="E227" s="9"/>
      <c r="F227" s="10"/>
      <c r="G227" s="7"/>
    </row>
    <row r="228" spans="1:7" ht="24.9" customHeight="1" thickTop="1" thickBot="1">
      <c r="A228" s="8">
        <v>226</v>
      </c>
      <c r="B228" s="7" t="s">
        <v>139</v>
      </c>
      <c r="C228" s="7" t="s">
        <v>110</v>
      </c>
      <c r="D228" s="7">
        <v>1</v>
      </c>
      <c r="E228" s="9">
        <f>VLOOKUP(A228,'[1]11111111111111111'!$A$3:$K$350,5,FALSE)</f>
        <v>115</v>
      </c>
      <c r="F228" s="10">
        <f t="shared" si="1"/>
        <v>115</v>
      </c>
      <c r="G228" s="7"/>
    </row>
    <row r="229" spans="1:7" ht="24.9" customHeight="1" thickTop="1" thickBot="1">
      <c r="A229" s="8">
        <v>227</v>
      </c>
      <c r="B229" s="7" t="s">
        <v>140</v>
      </c>
      <c r="C229" s="7" t="s">
        <v>110</v>
      </c>
      <c r="D229" s="7">
        <v>43</v>
      </c>
      <c r="E229" s="9">
        <f>VLOOKUP(A229,'[1]11111111111111111'!$A$3:$K$350,5,FALSE)</f>
        <v>10</v>
      </c>
      <c r="F229" s="10">
        <f t="shared" si="1"/>
        <v>430</v>
      </c>
      <c r="G229" s="7"/>
    </row>
    <row r="230" spans="1:7" ht="24.9" customHeight="1" thickTop="1" thickBot="1">
      <c r="A230" s="8">
        <v>228</v>
      </c>
      <c r="B230" s="7" t="s">
        <v>141</v>
      </c>
      <c r="C230" s="7" t="s">
        <v>110</v>
      </c>
      <c r="D230" s="7">
        <v>2</v>
      </c>
      <c r="E230" s="9">
        <f>VLOOKUP(A230,'[1]11111111111111111'!$A$3:$K$350,5,FALSE)</f>
        <v>8</v>
      </c>
      <c r="F230" s="10">
        <f t="shared" si="1"/>
        <v>16</v>
      </c>
      <c r="G230" s="7"/>
    </row>
    <row r="231" spans="1:7" ht="24.9" customHeight="1" thickTop="1" thickBot="1">
      <c r="A231" s="8">
        <v>229</v>
      </c>
      <c r="B231" s="7"/>
      <c r="C231" s="7"/>
      <c r="D231" s="7"/>
      <c r="E231" s="9"/>
      <c r="F231" s="10"/>
      <c r="G231" s="7"/>
    </row>
    <row r="232" spans="1:7" ht="24.9" customHeight="1" thickTop="1" thickBot="1">
      <c r="A232" s="8">
        <v>230</v>
      </c>
      <c r="B232" s="7"/>
      <c r="C232" s="7"/>
      <c r="D232" s="7"/>
      <c r="E232" s="9"/>
      <c r="F232" s="10"/>
      <c r="G232" s="7"/>
    </row>
    <row r="233" spans="1:7" ht="24.9" customHeight="1" thickTop="1" thickBot="1">
      <c r="A233" s="8">
        <v>231</v>
      </c>
      <c r="B233" s="7"/>
      <c r="C233" s="7"/>
      <c r="D233" s="7"/>
      <c r="E233" s="9"/>
      <c r="F233" s="10"/>
      <c r="G233" s="7"/>
    </row>
    <row r="234" spans="1:7" ht="24.9" customHeight="1" thickTop="1" thickBot="1">
      <c r="A234" s="8">
        <v>232</v>
      </c>
      <c r="B234" s="7"/>
      <c r="C234" s="7"/>
      <c r="D234" s="7"/>
      <c r="E234" s="9"/>
      <c r="F234" s="10"/>
      <c r="G234" s="7"/>
    </row>
    <row r="235" spans="1:7" ht="24.9" customHeight="1" thickTop="1" thickBot="1">
      <c r="A235" s="8">
        <v>233</v>
      </c>
      <c r="B235" s="7"/>
      <c r="C235" s="7"/>
      <c r="D235" s="7"/>
      <c r="E235" s="9"/>
      <c r="F235" s="10"/>
      <c r="G235" s="7"/>
    </row>
    <row r="236" spans="1:7" ht="24.9" customHeight="1" thickTop="1" thickBot="1">
      <c r="A236" s="8">
        <v>234</v>
      </c>
      <c r="B236" s="7"/>
      <c r="C236" s="7"/>
      <c r="D236" s="7"/>
      <c r="E236" s="9"/>
      <c r="F236" s="10"/>
      <c r="G236" s="7"/>
    </row>
    <row r="237" spans="1:7" ht="24.9" customHeight="1" thickTop="1" thickBot="1">
      <c r="A237" s="8">
        <v>235</v>
      </c>
      <c r="B237" s="7"/>
      <c r="C237" s="7"/>
      <c r="D237" s="7"/>
      <c r="E237" s="9"/>
      <c r="F237" s="10"/>
      <c r="G237" s="7"/>
    </row>
    <row r="238" spans="1:7" ht="24.9" customHeight="1" thickTop="1" thickBot="1">
      <c r="A238" s="8">
        <v>236</v>
      </c>
      <c r="B238" s="7"/>
      <c r="C238" s="7"/>
      <c r="D238" s="7"/>
      <c r="E238" s="9"/>
      <c r="F238" s="10"/>
      <c r="G238" s="7"/>
    </row>
    <row r="239" spans="1:7" ht="24.9" customHeight="1" thickTop="1" thickBot="1">
      <c r="A239" s="8">
        <v>237</v>
      </c>
      <c r="B239" s="7"/>
      <c r="C239" s="7"/>
      <c r="D239" s="7"/>
      <c r="E239" s="9"/>
      <c r="F239" s="10"/>
      <c r="G239" s="7"/>
    </row>
    <row r="240" spans="1:7" ht="24.9" customHeight="1" thickTop="1" thickBot="1">
      <c r="A240" s="8">
        <v>238</v>
      </c>
      <c r="B240" s="7"/>
      <c r="C240" s="7"/>
      <c r="D240" s="7"/>
      <c r="E240" s="9"/>
      <c r="F240" s="10"/>
      <c r="G240" s="7"/>
    </row>
    <row r="241" spans="1:7" ht="24.9" customHeight="1" thickTop="1" thickBot="1">
      <c r="A241" s="8">
        <v>239</v>
      </c>
      <c r="B241" s="7"/>
      <c r="C241" s="7"/>
      <c r="D241" s="7"/>
      <c r="E241" s="9"/>
      <c r="F241" s="10"/>
      <c r="G241" s="7"/>
    </row>
    <row r="242" spans="1:7" ht="24.9" customHeight="1" thickTop="1" thickBot="1">
      <c r="A242" s="8">
        <v>240</v>
      </c>
      <c r="B242" s="7"/>
      <c r="C242" s="7"/>
      <c r="D242" s="7"/>
      <c r="E242" s="9"/>
      <c r="F242" s="10"/>
      <c r="G242" s="7"/>
    </row>
    <row r="243" spans="1:7" ht="24.9" customHeight="1" thickTop="1" thickBot="1">
      <c r="A243" s="8">
        <v>241</v>
      </c>
      <c r="B243" s="7"/>
      <c r="C243" s="7"/>
      <c r="D243" s="7"/>
      <c r="E243" s="9"/>
      <c r="F243" s="10"/>
      <c r="G243" s="7"/>
    </row>
    <row r="244" spans="1:7" ht="24.9" customHeight="1" thickTop="1" thickBot="1">
      <c r="A244" s="8">
        <v>242</v>
      </c>
      <c r="B244" s="7"/>
      <c r="C244" s="7"/>
      <c r="D244" s="7"/>
      <c r="E244" s="9"/>
      <c r="F244" s="10"/>
      <c r="G244" s="7"/>
    </row>
    <row r="245" spans="1:7" ht="24.9" customHeight="1" thickTop="1" thickBot="1">
      <c r="A245" s="8">
        <v>243</v>
      </c>
      <c r="B245" s="7"/>
      <c r="C245" s="7"/>
      <c r="D245" s="7"/>
      <c r="E245" s="9"/>
      <c r="F245" s="10"/>
      <c r="G245" s="7"/>
    </row>
    <row r="246" spans="1:7" ht="24.9" customHeight="1" thickTop="1" thickBot="1">
      <c r="A246" s="8">
        <v>244</v>
      </c>
      <c r="B246" s="7"/>
      <c r="C246" s="7"/>
      <c r="D246" s="7"/>
      <c r="E246" s="9"/>
      <c r="F246" s="10"/>
      <c r="G246" s="7"/>
    </row>
    <row r="247" spans="1:7" ht="24.9" customHeight="1" thickTop="1" thickBot="1">
      <c r="A247" s="8">
        <v>245</v>
      </c>
      <c r="B247" s="7"/>
      <c r="C247" s="7"/>
      <c r="D247" s="7"/>
      <c r="E247" s="9"/>
      <c r="F247" s="10"/>
      <c r="G247" s="7"/>
    </row>
    <row r="248" spans="1:7" ht="24.9" customHeight="1" thickTop="1" thickBot="1">
      <c r="A248" s="8">
        <v>246</v>
      </c>
      <c r="B248" s="7"/>
      <c r="C248" s="7"/>
      <c r="D248" s="7"/>
      <c r="E248" s="9"/>
      <c r="F248" s="10"/>
      <c r="G248" s="7"/>
    </row>
    <row r="249" spans="1:7" ht="24.9" customHeight="1" thickTop="1" thickBot="1">
      <c r="A249" s="8">
        <v>247</v>
      </c>
      <c r="B249" s="7"/>
      <c r="C249" s="7"/>
      <c r="D249" s="7"/>
      <c r="E249" s="9"/>
      <c r="F249" s="10"/>
      <c r="G249" s="7"/>
    </row>
    <row r="250" spans="1:7" ht="24.9" customHeight="1" thickTop="1" thickBot="1">
      <c r="A250" s="8">
        <v>248</v>
      </c>
      <c r="B250" s="7"/>
      <c r="C250" s="7"/>
      <c r="D250" s="7"/>
      <c r="E250" s="9"/>
      <c r="F250" s="10"/>
      <c r="G250" s="7"/>
    </row>
    <row r="251" spans="1:7" ht="24.9" customHeight="1" thickTop="1" thickBot="1">
      <c r="A251" s="8">
        <v>249</v>
      </c>
      <c r="B251" s="7"/>
      <c r="C251" s="7"/>
      <c r="D251" s="7"/>
      <c r="E251" s="9"/>
      <c r="F251" s="10"/>
      <c r="G251" s="7"/>
    </row>
    <row r="252" spans="1:7" ht="24.9" customHeight="1" thickTop="1" thickBot="1">
      <c r="A252" s="8">
        <v>250</v>
      </c>
      <c r="B252" s="7"/>
      <c r="C252" s="7"/>
      <c r="D252" s="7"/>
      <c r="E252" s="9"/>
      <c r="F252" s="10"/>
      <c r="G252" s="7"/>
    </row>
    <row r="253" spans="1:7" ht="24.9" customHeight="1" thickTop="1" thickBot="1">
      <c r="A253" s="8">
        <v>251</v>
      </c>
      <c r="B253" s="7" t="s">
        <v>451</v>
      </c>
      <c r="C253" s="7" t="s">
        <v>110</v>
      </c>
      <c r="D253" s="7"/>
      <c r="E253" s="9"/>
      <c r="F253" s="10"/>
      <c r="G253" s="7"/>
    </row>
    <row r="254" spans="1:7" ht="24.9" customHeight="1" thickTop="1" thickBot="1">
      <c r="A254" s="8">
        <v>252</v>
      </c>
      <c r="B254" s="7" t="s">
        <v>452</v>
      </c>
      <c r="C254" s="7" t="s">
        <v>110</v>
      </c>
      <c r="D254" s="7"/>
      <c r="E254" s="9"/>
      <c r="F254" s="10"/>
      <c r="G254" s="7"/>
    </row>
    <row r="255" spans="1:7" ht="24.9" customHeight="1" thickTop="1" thickBot="1">
      <c r="A255" s="8">
        <v>253</v>
      </c>
      <c r="B255" s="7" t="s">
        <v>142</v>
      </c>
      <c r="C255" s="7" t="s">
        <v>110</v>
      </c>
      <c r="D255" s="7">
        <v>4</v>
      </c>
      <c r="E255" s="9">
        <f>VLOOKUP(A255,'[1]11111111111111111'!$A$3:$K$350,5,FALSE)</f>
        <v>160</v>
      </c>
      <c r="F255" s="10">
        <f t="shared" si="1"/>
        <v>640</v>
      </c>
      <c r="G255" s="7"/>
    </row>
    <row r="256" spans="1:7" ht="24.9" customHeight="1" thickTop="1" thickBot="1">
      <c r="A256" s="8">
        <v>254</v>
      </c>
      <c r="B256" s="7" t="s">
        <v>453</v>
      </c>
      <c r="C256" s="7" t="s">
        <v>110</v>
      </c>
      <c r="D256" s="7"/>
      <c r="E256" s="9"/>
      <c r="F256" s="10"/>
      <c r="G256" s="7"/>
    </row>
    <row r="257" spans="1:7" ht="24.9" customHeight="1" thickTop="1" thickBot="1">
      <c r="A257" s="8">
        <v>255</v>
      </c>
      <c r="B257" s="7" t="s">
        <v>454</v>
      </c>
      <c r="C257" s="7" t="s">
        <v>110</v>
      </c>
      <c r="D257" s="7"/>
      <c r="E257" s="9"/>
      <c r="F257" s="10"/>
      <c r="G257" s="7"/>
    </row>
    <row r="258" spans="1:7" ht="24.9" customHeight="1" thickTop="1" thickBot="1">
      <c r="A258" s="8">
        <v>256</v>
      </c>
      <c r="B258" s="7" t="s">
        <v>143</v>
      </c>
      <c r="C258" s="7" t="s">
        <v>110</v>
      </c>
      <c r="D258" s="7">
        <v>3</v>
      </c>
      <c r="E258" s="9">
        <f>VLOOKUP(A258,'[1]11111111111111111'!$A$3:$K$350,5,FALSE)</f>
        <v>65.001999999999995</v>
      </c>
      <c r="F258" s="10">
        <f t="shared" si="1"/>
        <v>195.00599999999997</v>
      </c>
      <c r="G258" s="7"/>
    </row>
    <row r="259" spans="1:7" ht="24.9" customHeight="1" thickTop="1" thickBot="1">
      <c r="A259" s="8">
        <v>257</v>
      </c>
      <c r="B259" s="7" t="s">
        <v>144</v>
      </c>
      <c r="C259" s="7" t="s">
        <v>145</v>
      </c>
      <c r="D259" s="7">
        <v>3</v>
      </c>
      <c r="E259" s="9">
        <f>VLOOKUP(A259,'[1]11111111111111111'!$A$3:$K$350,5,FALSE)</f>
        <v>60.003999999999998</v>
      </c>
      <c r="F259" s="10">
        <f t="shared" si="1"/>
        <v>180.012</v>
      </c>
      <c r="G259" s="7"/>
    </row>
    <row r="260" spans="1:7" ht="24.9" customHeight="1" thickTop="1" thickBot="1">
      <c r="A260" s="8">
        <v>258</v>
      </c>
      <c r="B260" s="7" t="s">
        <v>455</v>
      </c>
      <c r="C260" s="7" t="s">
        <v>110</v>
      </c>
      <c r="D260" s="7"/>
      <c r="E260" s="9"/>
      <c r="F260" s="10"/>
      <c r="G260" s="7"/>
    </row>
    <row r="261" spans="1:7" ht="24.9" customHeight="1" thickTop="1" thickBot="1">
      <c r="A261" s="8">
        <v>259</v>
      </c>
      <c r="B261" s="7" t="s">
        <v>146</v>
      </c>
      <c r="C261" s="7" t="s">
        <v>147</v>
      </c>
      <c r="D261" s="7">
        <v>110</v>
      </c>
      <c r="E261" s="9">
        <f>VLOOKUP(A261,'[1]11111111111111111'!$A$3:$K$350,5,FALSE)</f>
        <v>45</v>
      </c>
      <c r="F261" s="10">
        <f t="shared" si="1"/>
        <v>4950</v>
      </c>
      <c r="G261" s="7"/>
    </row>
    <row r="262" spans="1:7" ht="24.9" customHeight="1" thickTop="1" thickBot="1">
      <c r="A262" s="8">
        <v>260</v>
      </c>
      <c r="B262" s="7"/>
      <c r="C262" s="7"/>
      <c r="D262" s="7"/>
      <c r="E262" s="9"/>
      <c r="F262" s="10"/>
      <c r="G262" s="7"/>
    </row>
    <row r="263" spans="1:7" ht="24.9" customHeight="1" thickTop="1" thickBot="1">
      <c r="A263" s="8">
        <v>261</v>
      </c>
      <c r="B263" s="7"/>
      <c r="C263" s="7"/>
      <c r="D263" s="7"/>
      <c r="E263" s="9"/>
      <c r="F263" s="10"/>
      <c r="G263" s="7"/>
    </row>
    <row r="264" spans="1:7" ht="24.9" customHeight="1" thickTop="1" thickBot="1">
      <c r="A264" s="8">
        <v>262</v>
      </c>
      <c r="B264" s="7"/>
      <c r="C264" s="7"/>
      <c r="D264" s="7"/>
      <c r="E264" s="9"/>
      <c r="F264" s="10"/>
      <c r="G264" s="7"/>
    </row>
    <row r="265" spans="1:7" ht="24.9" customHeight="1" thickTop="1" thickBot="1">
      <c r="A265" s="8">
        <v>263</v>
      </c>
      <c r="B265" s="7"/>
      <c r="C265" s="7"/>
      <c r="D265" s="7"/>
      <c r="E265" s="9"/>
      <c r="F265" s="10"/>
      <c r="G265" s="7"/>
    </row>
    <row r="266" spans="1:7" ht="24.9" customHeight="1" thickTop="1" thickBot="1">
      <c r="A266" s="8">
        <v>264</v>
      </c>
      <c r="B266" s="7"/>
      <c r="C266" s="7"/>
      <c r="D266" s="7"/>
      <c r="E266" s="9"/>
      <c r="F266" s="10"/>
      <c r="G266" s="7"/>
    </row>
    <row r="267" spans="1:7" ht="24.9" customHeight="1" thickTop="1" thickBot="1">
      <c r="A267" s="8">
        <v>265</v>
      </c>
      <c r="B267" s="7"/>
      <c r="C267" s="7"/>
      <c r="D267" s="7"/>
      <c r="E267" s="9"/>
      <c r="F267" s="10"/>
      <c r="G267" s="7"/>
    </row>
    <row r="268" spans="1:7" ht="24.9" customHeight="1" thickTop="1" thickBot="1">
      <c r="A268" s="8">
        <v>266</v>
      </c>
      <c r="B268" s="7"/>
      <c r="C268" s="7"/>
      <c r="D268" s="7"/>
      <c r="E268" s="9"/>
      <c r="F268" s="10"/>
      <c r="G268" s="7"/>
    </row>
    <row r="269" spans="1:7" ht="24.9" customHeight="1" thickTop="1" thickBot="1">
      <c r="A269" s="8">
        <v>267</v>
      </c>
      <c r="B269" s="7"/>
      <c r="C269" s="7"/>
      <c r="D269" s="7"/>
      <c r="E269" s="9"/>
      <c r="F269" s="10"/>
      <c r="G269" s="7"/>
    </row>
    <row r="270" spans="1:7" ht="24.9" customHeight="1" thickTop="1" thickBot="1">
      <c r="A270" s="8">
        <v>268</v>
      </c>
      <c r="B270" s="7"/>
      <c r="C270" s="7"/>
      <c r="D270" s="7"/>
      <c r="E270" s="9"/>
      <c r="F270" s="10"/>
      <c r="G270" s="7"/>
    </row>
    <row r="271" spans="1:7" ht="24.9" customHeight="1" thickTop="1" thickBot="1">
      <c r="A271" s="8">
        <v>269</v>
      </c>
      <c r="B271" s="7"/>
      <c r="C271" s="7"/>
      <c r="D271" s="7"/>
      <c r="E271" s="9"/>
      <c r="F271" s="10"/>
      <c r="G271" s="7"/>
    </row>
    <row r="272" spans="1:7" ht="24.9" customHeight="1" thickTop="1" thickBot="1">
      <c r="A272" s="8">
        <v>270</v>
      </c>
      <c r="B272" s="7"/>
      <c r="C272" s="7"/>
      <c r="D272" s="7"/>
      <c r="E272" s="9"/>
      <c r="F272" s="10"/>
      <c r="G272" s="7"/>
    </row>
    <row r="273" spans="1:7" ht="24.9" customHeight="1" thickTop="1" thickBot="1">
      <c r="A273" s="8">
        <v>271</v>
      </c>
      <c r="B273" s="7" t="s">
        <v>456</v>
      </c>
      <c r="C273" s="7" t="s">
        <v>338</v>
      </c>
      <c r="D273" s="7"/>
      <c r="E273" s="9"/>
      <c r="F273" s="10"/>
      <c r="G273" s="7"/>
    </row>
    <row r="274" spans="1:7" ht="24.9" customHeight="1" thickTop="1" thickBot="1">
      <c r="A274" s="8">
        <v>272</v>
      </c>
      <c r="B274" s="7"/>
      <c r="C274" s="7"/>
      <c r="D274" s="7"/>
      <c r="E274" s="9"/>
      <c r="F274" s="10"/>
      <c r="G274" s="7"/>
    </row>
    <row r="275" spans="1:7" ht="24.9" customHeight="1" thickTop="1" thickBot="1">
      <c r="A275" s="8">
        <v>273</v>
      </c>
      <c r="B275" s="7"/>
      <c r="C275" s="7"/>
      <c r="D275" s="7"/>
      <c r="E275" s="9"/>
      <c r="F275" s="10"/>
      <c r="G275" s="7"/>
    </row>
    <row r="276" spans="1:7" ht="24.9" customHeight="1" thickTop="1" thickBot="1">
      <c r="A276" s="8">
        <v>274</v>
      </c>
      <c r="B276" s="7" t="s">
        <v>457</v>
      </c>
      <c r="C276" s="7" t="s">
        <v>338</v>
      </c>
      <c r="D276" s="7"/>
      <c r="E276" s="9"/>
      <c r="F276" s="10"/>
      <c r="G276" s="7"/>
    </row>
    <row r="277" spans="1:7" ht="24.9" customHeight="1" thickTop="1" thickBot="1">
      <c r="A277" s="8">
        <v>275</v>
      </c>
      <c r="B277" s="7"/>
      <c r="C277" s="7"/>
      <c r="D277" s="7"/>
      <c r="E277" s="9"/>
      <c r="F277" s="10"/>
      <c r="G277" s="7"/>
    </row>
    <row r="278" spans="1:7" ht="24.9" customHeight="1" thickTop="1" thickBot="1">
      <c r="A278" s="8">
        <v>276</v>
      </c>
      <c r="B278" s="7"/>
      <c r="C278" s="7"/>
      <c r="D278" s="7"/>
      <c r="E278" s="9"/>
      <c r="F278" s="10"/>
      <c r="G278" s="7"/>
    </row>
    <row r="279" spans="1:7" ht="24.9" customHeight="1" thickTop="1" thickBot="1">
      <c r="A279" s="8">
        <v>277</v>
      </c>
      <c r="B279" s="7"/>
      <c r="C279" s="7"/>
      <c r="D279" s="7"/>
      <c r="E279" s="9"/>
      <c r="F279" s="10"/>
      <c r="G279" s="7"/>
    </row>
    <row r="280" spans="1:7" ht="24.9" customHeight="1" thickTop="1" thickBot="1">
      <c r="A280" s="8">
        <v>278</v>
      </c>
      <c r="B280" s="7"/>
      <c r="C280" s="7"/>
      <c r="D280" s="7"/>
      <c r="E280" s="9"/>
      <c r="F280" s="10"/>
      <c r="G280" s="7"/>
    </row>
    <row r="281" spans="1:7" ht="24.9" customHeight="1" thickTop="1" thickBot="1">
      <c r="A281" s="8">
        <v>279</v>
      </c>
      <c r="B281" s="7" t="s">
        <v>148</v>
      </c>
      <c r="C281" s="7" t="s">
        <v>110</v>
      </c>
      <c r="D281" s="7">
        <v>19</v>
      </c>
      <c r="E281" s="9">
        <f>VLOOKUP(A281,'[1]11111111111111111'!$A$3:$K$350,5,FALSE)</f>
        <v>225</v>
      </c>
      <c r="F281" s="10">
        <f t="shared" si="1"/>
        <v>4275</v>
      </c>
      <c r="G281" s="7"/>
    </row>
    <row r="282" spans="1:7" ht="24.9" customHeight="1" thickTop="1" thickBot="1">
      <c r="A282" s="8">
        <v>280</v>
      </c>
      <c r="B282" s="7" t="s">
        <v>149</v>
      </c>
      <c r="C282" s="7" t="s">
        <v>110</v>
      </c>
      <c r="D282" s="7">
        <v>8</v>
      </c>
      <c r="E282" s="9">
        <f>VLOOKUP(A282,'[1]11111111111111111'!$A$3:$K$350,5,FALSE)</f>
        <v>325</v>
      </c>
      <c r="F282" s="10">
        <f t="shared" si="1"/>
        <v>2600</v>
      </c>
      <c r="G282" s="7"/>
    </row>
    <row r="283" spans="1:7" ht="24.9" customHeight="1" thickTop="1" thickBot="1">
      <c r="A283" s="8">
        <v>281</v>
      </c>
      <c r="B283" s="7" t="s">
        <v>150</v>
      </c>
      <c r="C283" s="7" t="s">
        <v>110</v>
      </c>
      <c r="D283" s="7">
        <v>17</v>
      </c>
      <c r="E283" s="9">
        <f>VLOOKUP(A283,'[1]11111111111111111'!$A$3:$K$350,5,FALSE)</f>
        <v>425</v>
      </c>
      <c r="F283" s="10">
        <f t="shared" si="1"/>
        <v>7225</v>
      </c>
      <c r="G283" s="7"/>
    </row>
    <row r="284" spans="1:7" ht="24.9" customHeight="1" thickTop="1" thickBot="1">
      <c r="A284" s="8">
        <v>282</v>
      </c>
      <c r="B284" s="7" t="s">
        <v>458</v>
      </c>
      <c r="C284" s="7" t="s">
        <v>216</v>
      </c>
      <c r="D284" s="7"/>
      <c r="E284" s="9"/>
      <c r="F284" s="10"/>
      <c r="G284" s="7"/>
    </row>
    <row r="285" spans="1:7" ht="24.9" customHeight="1" thickTop="1" thickBot="1">
      <c r="A285" s="8">
        <v>283</v>
      </c>
      <c r="B285" s="7"/>
      <c r="C285" s="7"/>
      <c r="D285" s="7"/>
      <c r="E285" s="9"/>
      <c r="F285" s="10"/>
      <c r="G285" s="7"/>
    </row>
    <row r="286" spans="1:7" ht="24.9" customHeight="1" thickTop="1" thickBot="1">
      <c r="A286" s="8">
        <v>284</v>
      </c>
      <c r="B286" s="7" t="s">
        <v>459</v>
      </c>
      <c r="C286" s="7" t="s">
        <v>338</v>
      </c>
      <c r="D286" s="7"/>
      <c r="E286" s="9"/>
      <c r="F286" s="10"/>
      <c r="G286" s="7"/>
    </row>
    <row r="287" spans="1:7" ht="24.9" customHeight="1" thickTop="1" thickBot="1">
      <c r="A287" s="8">
        <v>285</v>
      </c>
      <c r="B287" s="7" t="s">
        <v>460</v>
      </c>
      <c r="C287" s="7" t="s">
        <v>338</v>
      </c>
      <c r="D287" s="7"/>
      <c r="E287" s="9"/>
      <c r="F287" s="10"/>
      <c r="G287" s="7"/>
    </row>
    <row r="288" spans="1:7" ht="24.9" customHeight="1" thickTop="1" thickBot="1">
      <c r="A288" s="8">
        <v>286</v>
      </c>
      <c r="B288" s="7"/>
      <c r="C288" s="7"/>
      <c r="D288" s="7"/>
      <c r="E288" s="9"/>
      <c r="F288" s="10"/>
      <c r="G288" s="7"/>
    </row>
    <row r="289" spans="1:7" ht="24.9" customHeight="1" thickTop="1" thickBot="1">
      <c r="A289" s="8">
        <v>287</v>
      </c>
      <c r="B289" s="7"/>
      <c r="C289" s="7"/>
      <c r="D289" s="7"/>
      <c r="E289" s="9"/>
      <c r="F289" s="10"/>
      <c r="G289" s="7"/>
    </row>
    <row r="290" spans="1:7" ht="24.9" customHeight="1" thickTop="1" thickBot="1">
      <c r="A290" s="8">
        <v>288</v>
      </c>
      <c r="B290" s="7"/>
      <c r="C290" s="7"/>
      <c r="D290" s="7"/>
      <c r="E290" s="9"/>
      <c r="F290" s="10"/>
      <c r="G290" s="7"/>
    </row>
    <row r="291" spans="1:7" ht="24.9" customHeight="1" thickTop="1" thickBot="1">
      <c r="A291" s="8">
        <v>289</v>
      </c>
      <c r="B291" s="7"/>
      <c r="C291" s="7"/>
      <c r="D291" s="7"/>
      <c r="E291" s="9"/>
      <c r="F291" s="10"/>
      <c r="G291" s="7"/>
    </row>
    <row r="292" spans="1:7" ht="24.9" customHeight="1" thickTop="1" thickBot="1">
      <c r="A292" s="8">
        <v>290</v>
      </c>
      <c r="B292" s="7"/>
      <c r="C292" s="7"/>
      <c r="D292" s="7"/>
      <c r="E292" s="9"/>
      <c r="F292" s="10"/>
      <c r="G292" s="7"/>
    </row>
    <row r="293" spans="1:7" ht="24.9" customHeight="1" thickTop="1" thickBot="1">
      <c r="A293" s="8">
        <v>291</v>
      </c>
      <c r="B293" s="7"/>
      <c r="C293" s="7"/>
      <c r="D293" s="7"/>
      <c r="E293" s="9"/>
      <c r="F293" s="10"/>
      <c r="G293" s="7"/>
    </row>
    <row r="294" spans="1:7" ht="24.9" customHeight="1" thickTop="1" thickBot="1">
      <c r="A294" s="8">
        <v>292</v>
      </c>
      <c r="B294" s="7"/>
      <c r="C294" s="7"/>
      <c r="D294" s="7"/>
      <c r="E294" s="9"/>
      <c r="F294" s="10"/>
      <c r="G294" s="7"/>
    </row>
    <row r="295" spans="1:7" ht="24.9" customHeight="1" thickTop="1" thickBot="1">
      <c r="A295" s="8">
        <v>293</v>
      </c>
      <c r="B295" s="7"/>
      <c r="C295" s="7"/>
      <c r="D295" s="7"/>
      <c r="E295" s="9"/>
      <c r="F295" s="10"/>
      <c r="G295" s="7"/>
    </row>
    <row r="296" spans="1:7" ht="24.9" customHeight="1" thickTop="1" thickBot="1">
      <c r="A296" s="8">
        <v>294</v>
      </c>
      <c r="B296" s="7"/>
      <c r="C296" s="7"/>
      <c r="D296" s="7"/>
      <c r="E296" s="9"/>
      <c r="F296" s="10"/>
      <c r="G296" s="7"/>
    </row>
    <row r="297" spans="1:7" ht="24.9" customHeight="1" thickTop="1" thickBot="1">
      <c r="A297" s="8">
        <v>295</v>
      </c>
      <c r="B297" s="7" t="s">
        <v>151</v>
      </c>
      <c r="C297" s="7" t="s">
        <v>40</v>
      </c>
      <c r="D297" s="7">
        <v>2000</v>
      </c>
      <c r="E297" s="9">
        <f>VLOOKUP(A297,'[1]11111111111111111'!$A$3:$K$350,5,FALSE)</f>
        <v>0.39</v>
      </c>
      <c r="F297" s="10">
        <f t="shared" si="1"/>
        <v>780</v>
      </c>
      <c r="G297" s="7"/>
    </row>
    <row r="298" spans="1:7" ht="24.9" customHeight="1" thickTop="1" thickBot="1">
      <c r="A298" s="8">
        <v>296</v>
      </c>
      <c r="B298" s="7"/>
      <c r="C298" s="7"/>
      <c r="D298" s="7"/>
      <c r="E298" s="9"/>
      <c r="F298" s="10"/>
      <c r="G298" s="7"/>
    </row>
    <row r="299" spans="1:7" ht="24.9" customHeight="1" thickTop="1" thickBot="1">
      <c r="A299" s="8">
        <v>297</v>
      </c>
      <c r="B299" s="7"/>
      <c r="C299" s="7"/>
      <c r="D299" s="7"/>
      <c r="E299" s="9"/>
      <c r="F299" s="10"/>
      <c r="G299" s="7"/>
    </row>
    <row r="300" spans="1:7" ht="24.9" customHeight="1" thickTop="1" thickBot="1">
      <c r="A300" s="8">
        <v>298</v>
      </c>
      <c r="B300" s="7" t="s">
        <v>152</v>
      </c>
      <c r="C300" s="7" t="s">
        <v>153</v>
      </c>
      <c r="D300" s="7">
        <v>89</v>
      </c>
      <c r="E300" s="9">
        <f>VLOOKUP(A300,'[1]11111111111111111'!$A$3:$K$350,5,FALSE)</f>
        <v>23.96</v>
      </c>
      <c r="F300" s="10">
        <f t="shared" si="1"/>
        <v>2132.44</v>
      </c>
      <c r="G300" s="7"/>
    </row>
    <row r="301" spans="1:7" ht="24.9" customHeight="1" thickTop="1" thickBot="1">
      <c r="A301" s="8">
        <v>299</v>
      </c>
      <c r="B301" s="7" t="s">
        <v>154</v>
      </c>
      <c r="C301" s="7" t="s">
        <v>138</v>
      </c>
      <c r="D301" s="7">
        <v>55</v>
      </c>
      <c r="E301" s="9">
        <f>VLOOKUP(A301,'[1]11111111111111111'!$A$3:$K$350,5,FALSE)</f>
        <v>22.78</v>
      </c>
      <c r="F301" s="10">
        <f t="shared" si="1"/>
        <v>1252.9000000000001</v>
      </c>
      <c r="G301" s="7"/>
    </row>
    <row r="302" spans="1:7" ht="24.9" customHeight="1" thickTop="1" thickBot="1">
      <c r="A302" s="8">
        <v>300</v>
      </c>
      <c r="B302" s="7" t="s">
        <v>155</v>
      </c>
      <c r="C302" s="7" t="s">
        <v>138</v>
      </c>
      <c r="D302" s="7">
        <v>48</v>
      </c>
      <c r="E302" s="9">
        <v>48</v>
      </c>
      <c r="F302" s="10">
        <f t="shared" si="1"/>
        <v>2304</v>
      </c>
      <c r="G302" s="7"/>
    </row>
    <row r="303" spans="1:7" ht="24.9" customHeight="1" thickTop="1" thickBot="1">
      <c r="A303" s="8">
        <v>301</v>
      </c>
      <c r="B303" s="7" t="s">
        <v>156</v>
      </c>
      <c r="C303" s="7" t="s">
        <v>153</v>
      </c>
      <c r="D303" s="7">
        <v>82</v>
      </c>
      <c r="E303" s="9">
        <f>VLOOKUP(A303,'[1]11111111111111111'!$A$3:$K$350,5,FALSE)</f>
        <v>28.24</v>
      </c>
      <c r="F303" s="10">
        <f t="shared" si="1"/>
        <v>2315.6799999999998</v>
      </c>
      <c r="G303" s="7"/>
    </row>
    <row r="304" spans="1:7" ht="24.9" customHeight="1" thickTop="1" thickBot="1">
      <c r="A304" s="8">
        <v>302</v>
      </c>
      <c r="B304" s="7" t="s">
        <v>157</v>
      </c>
      <c r="C304" s="7" t="s">
        <v>153</v>
      </c>
      <c r="D304" s="7">
        <v>1</v>
      </c>
      <c r="E304" s="9">
        <f>VLOOKUP(A304,'[1]11111111111111111'!$A$3:$K$350,5,FALSE)</f>
        <v>32</v>
      </c>
      <c r="F304" s="10">
        <f t="shared" si="1"/>
        <v>32</v>
      </c>
      <c r="G304" s="7"/>
    </row>
    <row r="305" spans="1:7" ht="24.9" customHeight="1" thickTop="1" thickBot="1">
      <c r="A305" s="8">
        <v>303</v>
      </c>
      <c r="B305" s="7" t="s">
        <v>158</v>
      </c>
      <c r="C305" s="7" t="s">
        <v>153</v>
      </c>
      <c r="D305" s="7">
        <v>207</v>
      </c>
      <c r="E305" s="9">
        <f>VLOOKUP(A305,'[1]11111111111111111'!$A$3:$K$350,5,FALSE)</f>
        <v>25</v>
      </c>
      <c r="F305" s="10">
        <f t="shared" si="1"/>
        <v>5175</v>
      </c>
      <c r="G305" s="7" t="s">
        <v>159</v>
      </c>
    </row>
    <row r="306" spans="1:7" ht="24.9" customHeight="1" thickTop="1" thickBot="1">
      <c r="A306" s="8">
        <v>304</v>
      </c>
      <c r="B306" s="7" t="s">
        <v>160</v>
      </c>
      <c r="C306" s="7" t="s">
        <v>153</v>
      </c>
      <c r="D306" s="7">
        <v>35</v>
      </c>
      <c r="E306" s="9">
        <f>VLOOKUP(A306,'[1]11111111111111111'!$A$3:$K$350,5,FALSE)</f>
        <v>55</v>
      </c>
      <c r="F306" s="10">
        <f t="shared" si="1"/>
        <v>1925</v>
      </c>
      <c r="G306" s="7"/>
    </row>
    <row r="307" spans="1:7" ht="24.9" customHeight="1" thickTop="1" thickBot="1">
      <c r="A307" s="8">
        <v>305</v>
      </c>
      <c r="B307" s="7" t="s">
        <v>461</v>
      </c>
      <c r="C307" s="7" t="s">
        <v>153</v>
      </c>
      <c r="D307" s="7">
        <v>23</v>
      </c>
      <c r="E307" s="9">
        <f>VLOOKUP(A307,'[1]11111111111111111'!$A$3:$K$350,5,FALSE)</f>
        <v>60</v>
      </c>
      <c r="F307" s="10">
        <f t="shared" si="1"/>
        <v>1380</v>
      </c>
      <c r="G307" s="7"/>
    </row>
    <row r="308" spans="1:7" ht="24.9" customHeight="1" thickTop="1" thickBot="1">
      <c r="A308" s="8">
        <v>306</v>
      </c>
      <c r="B308" s="7" t="s">
        <v>161</v>
      </c>
      <c r="C308" s="7" t="s">
        <v>153</v>
      </c>
      <c r="D308" s="7">
        <v>38</v>
      </c>
      <c r="E308" s="9">
        <f>VLOOKUP(A308,'[1]11111111111111111'!$A$3:$K$350,5,FALSE)</f>
        <v>76.51100000000001</v>
      </c>
      <c r="F308" s="10">
        <f t="shared" si="1"/>
        <v>2907.4180000000006</v>
      </c>
      <c r="G308" s="7"/>
    </row>
    <row r="309" spans="1:7" ht="24.9" customHeight="1" thickTop="1" thickBot="1">
      <c r="A309" s="8">
        <v>307</v>
      </c>
      <c r="B309" s="7" t="s">
        <v>162</v>
      </c>
      <c r="C309" s="7" t="s">
        <v>153</v>
      </c>
      <c r="D309" s="7">
        <v>392</v>
      </c>
      <c r="E309" s="9">
        <f>VLOOKUP(A309,'[1]11111111111111111'!$A$3:$K$350,5,FALSE)</f>
        <v>7.9</v>
      </c>
      <c r="F309" s="10">
        <f t="shared" si="1"/>
        <v>3096.8</v>
      </c>
      <c r="G309" s="7"/>
    </row>
    <row r="310" spans="1:7" ht="24.9" customHeight="1" thickTop="1" thickBot="1">
      <c r="A310" s="8">
        <v>308</v>
      </c>
      <c r="B310" s="7" t="s">
        <v>163</v>
      </c>
      <c r="C310" s="7" t="s">
        <v>153</v>
      </c>
      <c r="D310" s="7">
        <v>257</v>
      </c>
      <c r="E310" s="9">
        <f>VLOOKUP(A310,'[1]11111111111111111'!$A$3:$K$350,5,FALSE)</f>
        <v>8.35</v>
      </c>
      <c r="F310" s="10">
        <f t="shared" si="1"/>
        <v>2145.9499999999998</v>
      </c>
      <c r="G310" s="7"/>
    </row>
    <row r="311" spans="1:7" ht="24.9" customHeight="1" thickTop="1" thickBot="1">
      <c r="A311" s="8">
        <v>309</v>
      </c>
      <c r="B311" s="7" t="s">
        <v>164</v>
      </c>
      <c r="C311" s="7" t="s">
        <v>153</v>
      </c>
      <c r="D311" s="7">
        <v>132</v>
      </c>
      <c r="E311" s="9">
        <f>VLOOKUP(A311,'[1]11111111111111111'!$A$3:$K$350,5,FALSE)</f>
        <v>29</v>
      </c>
      <c r="F311" s="10">
        <f t="shared" si="1"/>
        <v>3828</v>
      </c>
      <c r="G311" s="7"/>
    </row>
    <row r="312" spans="1:7" ht="24.9" customHeight="1" thickTop="1" thickBot="1">
      <c r="A312" s="8">
        <v>310</v>
      </c>
      <c r="B312" s="7" t="s">
        <v>165</v>
      </c>
      <c r="C312" s="7" t="s">
        <v>153</v>
      </c>
      <c r="D312" s="7">
        <v>411</v>
      </c>
      <c r="E312" s="9">
        <f>VLOOKUP(A312,'[1]11111111111111111'!$A$3:$K$350,5,FALSE)</f>
        <v>8.1999999999999993</v>
      </c>
      <c r="F312" s="10">
        <f t="shared" ref="F312:F453" si="2">D312*E312</f>
        <v>3370.2</v>
      </c>
      <c r="G312" s="7"/>
    </row>
    <row r="313" spans="1:7" ht="24.9" customHeight="1" thickTop="1" thickBot="1">
      <c r="A313" s="8">
        <v>311</v>
      </c>
      <c r="B313" s="7" t="s">
        <v>462</v>
      </c>
      <c r="C313" s="7" t="s">
        <v>153</v>
      </c>
      <c r="D313" s="7"/>
      <c r="E313" s="9"/>
      <c r="F313" s="10"/>
      <c r="G313" s="7"/>
    </row>
    <row r="314" spans="1:7" ht="24.9" customHeight="1" thickTop="1" thickBot="1">
      <c r="A314" s="8">
        <v>312</v>
      </c>
      <c r="B314" s="7" t="s">
        <v>463</v>
      </c>
      <c r="C314" s="7" t="s">
        <v>153</v>
      </c>
      <c r="D314" s="7"/>
      <c r="E314" s="9"/>
      <c r="F314" s="10"/>
      <c r="G314" s="7"/>
    </row>
    <row r="315" spans="1:7" ht="24.9" customHeight="1" thickTop="1" thickBot="1">
      <c r="A315" s="8">
        <v>313</v>
      </c>
      <c r="B315" s="7" t="s">
        <v>166</v>
      </c>
      <c r="C315" s="7" t="s">
        <v>153</v>
      </c>
      <c r="D315" s="7">
        <v>212</v>
      </c>
      <c r="E315" s="9">
        <f>VLOOKUP(A315,'[1]11111111111111111'!$A$3:$K$350,5,FALSE)</f>
        <v>7.29</v>
      </c>
      <c r="F315" s="10">
        <f t="shared" si="2"/>
        <v>1545.48</v>
      </c>
      <c r="G315" s="7"/>
    </row>
    <row r="316" spans="1:7" ht="24.9" customHeight="1" thickTop="1" thickBot="1">
      <c r="A316" s="8">
        <v>314</v>
      </c>
      <c r="B316" s="7" t="s">
        <v>167</v>
      </c>
      <c r="C316" s="7" t="s">
        <v>153</v>
      </c>
      <c r="D316" s="7">
        <v>550</v>
      </c>
      <c r="E316" s="9">
        <f>VLOOKUP(A316,'[1]11111111111111111'!$A$3:$K$350,5,FALSE)</f>
        <v>8.0002999999999993</v>
      </c>
      <c r="F316" s="10">
        <f t="shared" si="2"/>
        <v>4400.165</v>
      </c>
      <c r="G316" s="7"/>
    </row>
    <row r="317" spans="1:7" ht="24.9" customHeight="1" thickTop="1" thickBot="1">
      <c r="A317" s="8">
        <v>315</v>
      </c>
      <c r="B317" s="7" t="s">
        <v>464</v>
      </c>
      <c r="C317" s="7" t="s">
        <v>153</v>
      </c>
      <c r="D317" s="7"/>
      <c r="E317" s="9"/>
      <c r="F317" s="10"/>
      <c r="G317" s="7"/>
    </row>
    <row r="318" spans="1:7" ht="24.9" customHeight="1" thickTop="1" thickBot="1">
      <c r="A318" s="8">
        <v>316</v>
      </c>
      <c r="B318" s="7" t="s">
        <v>168</v>
      </c>
      <c r="C318" s="7" t="s">
        <v>153</v>
      </c>
      <c r="D318" s="7">
        <v>535</v>
      </c>
      <c r="E318" s="9">
        <f>VLOOKUP(A318,'[1]11111111111111111'!$A$3:$K$350,5,FALSE)</f>
        <v>8</v>
      </c>
      <c r="F318" s="10">
        <f t="shared" si="2"/>
        <v>4280</v>
      </c>
      <c r="G318" s="7"/>
    </row>
    <row r="319" spans="1:7" ht="24.9" customHeight="1" thickTop="1" thickBot="1">
      <c r="A319" s="8">
        <v>317</v>
      </c>
      <c r="B319" s="7" t="s">
        <v>169</v>
      </c>
      <c r="C319" s="7" t="s">
        <v>153</v>
      </c>
      <c r="D319" s="7">
        <v>335</v>
      </c>
      <c r="E319" s="9">
        <f>VLOOKUP(A319,'[1]11111111111111111'!$A$3:$K$350,5,FALSE)</f>
        <v>4.8600000000000003</v>
      </c>
      <c r="F319" s="10">
        <f t="shared" si="2"/>
        <v>1628.1000000000001</v>
      </c>
      <c r="G319" s="7"/>
    </row>
    <row r="320" spans="1:7" ht="24.9" customHeight="1" thickTop="1" thickBot="1">
      <c r="A320" s="8">
        <v>318</v>
      </c>
      <c r="B320" s="7" t="s">
        <v>170</v>
      </c>
      <c r="C320" s="7" t="s">
        <v>153</v>
      </c>
      <c r="D320" s="7">
        <v>324</v>
      </c>
      <c r="E320" s="9">
        <f>VLOOKUP(A320,'[1]11111111111111111'!$A$3:$K$350,5,FALSE)</f>
        <v>7.9</v>
      </c>
      <c r="F320" s="10">
        <f t="shared" si="2"/>
        <v>2559.6</v>
      </c>
      <c r="G320" s="7"/>
    </row>
    <row r="321" spans="1:7" ht="24.9" customHeight="1" thickTop="1" thickBot="1">
      <c r="A321" s="8">
        <v>319</v>
      </c>
      <c r="B321" s="7" t="s">
        <v>465</v>
      </c>
      <c r="C321" s="7" t="s">
        <v>153</v>
      </c>
      <c r="D321" s="7"/>
      <c r="E321" s="9"/>
      <c r="F321" s="10"/>
      <c r="G321" s="7"/>
    </row>
    <row r="322" spans="1:7" ht="24.9" customHeight="1" thickTop="1" thickBot="1">
      <c r="A322" s="8">
        <v>320</v>
      </c>
      <c r="B322" s="7" t="s">
        <v>171</v>
      </c>
      <c r="C322" s="7" t="s">
        <v>153</v>
      </c>
      <c r="D322" s="7">
        <v>643</v>
      </c>
      <c r="E322" s="9">
        <f>VLOOKUP(A322,'[1]11111111111111111'!$A$3:$K$350,5,FALSE)</f>
        <v>4.4000000000000004</v>
      </c>
      <c r="F322" s="10">
        <f t="shared" si="2"/>
        <v>2829.2000000000003</v>
      </c>
      <c r="G322" s="7"/>
    </row>
    <row r="323" spans="1:7" ht="24.9" customHeight="1" thickTop="1" thickBot="1">
      <c r="A323" s="8">
        <v>321</v>
      </c>
      <c r="B323" s="7" t="s">
        <v>172</v>
      </c>
      <c r="C323" s="7" t="s">
        <v>153</v>
      </c>
      <c r="D323" s="7">
        <v>412</v>
      </c>
      <c r="E323" s="9">
        <f>VLOOKUP(A323,'[1]11111111111111111'!$A$3:$K$350,5,FALSE)</f>
        <v>4.8600000000000003</v>
      </c>
      <c r="F323" s="10">
        <f t="shared" si="2"/>
        <v>2002.3200000000002</v>
      </c>
      <c r="G323" s="7"/>
    </row>
    <row r="324" spans="1:7" ht="24.9" customHeight="1" thickTop="1" thickBot="1">
      <c r="A324" s="8">
        <v>322</v>
      </c>
      <c r="B324" s="7" t="s">
        <v>173</v>
      </c>
      <c r="C324" s="7" t="s">
        <v>153</v>
      </c>
      <c r="D324" s="7">
        <v>200</v>
      </c>
      <c r="E324" s="9">
        <f>VLOOKUP(A324,'[1]11111111111111111'!$A$3:$K$350,5,FALSE)</f>
        <v>5.54</v>
      </c>
      <c r="F324" s="10">
        <f t="shared" si="2"/>
        <v>1108</v>
      </c>
      <c r="G324" s="7"/>
    </row>
    <row r="325" spans="1:7" ht="24.9" customHeight="1" thickTop="1" thickBot="1">
      <c r="A325" s="8">
        <v>323</v>
      </c>
      <c r="B325" s="7" t="s">
        <v>174</v>
      </c>
      <c r="C325" s="7" t="s">
        <v>153</v>
      </c>
      <c r="D325" s="7">
        <v>8</v>
      </c>
      <c r="E325" s="9">
        <f>VLOOKUP(A325,'[1]11111111111111111'!$A$3:$K$350,5,FALSE)</f>
        <v>10.327999999999999</v>
      </c>
      <c r="F325" s="10">
        <f t="shared" si="2"/>
        <v>82.623999999999995</v>
      </c>
      <c r="G325" s="7"/>
    </row>
    <row r="326" spans="1:7" ht="24.9" customHeight="1" thickTop="1" thickBot="1">
      <c r="A326" s="8">
        <v>324</v>
      </c>
      <c r="B326" s="7" t="s">
        <v>175</v>
      </c>
      <c r="C326" s="7" t="s">
        <v>153</v>
      </c>
      <c r="D326" s="7">
        <v>26</v>
      </c>
      <c r="E326" s="9">
        <f>VLOOKUP(A326,'[1]11111111111111111'!$A$3:$K$350,5,FALSE)</f>
        <v>7.0449999999999999</v>
      </c>
      <c r="F326" s="10">
        <f t="shared" si="2"/>
        <v>183.17</v>
      </c>
      <c r="G326" s="7"/>
    </row>
    <row r="327" spans="1:7" ht="24.9" customHeight="1" thickTop="1" thickBot="1">
      <c r="A327" s="8">
        <v>325</v>
      </c>
      <c r="B327" s="7" t="s">
        <v>176</v>
      </c>
      <c r="C327" s="7" t="s">
        <v>153</v>
      </c>
      <c r="D327" s="7">
        <v>162</v>
      </c>
      <c r="E327" s="9">
        <f>VLOOKUP(A327,'[1]11111111111111111'!$A$3:$K$350,5,FALSE)</f>
        <v>8.5</v>
      </c>
      <c r="F327" s="10">
        <f t="shared" si="2"/>
        <v>1377</v>
      </c>
      <c r="G327" s="7"/>
    </row>
    <row r="328" spans="1:7" ht="24.9" customHeight="1" thickTop="1" thickBot="1">
      <c r="A328" s="8">
        <v>326</v>
      </c>
      <c r="B328" s="7" t="s">
        <v>466</v>
      </c>
      <c r="C328" s="7" t="s">
        <v>153</v>
      </c>
      <c r="D328" s="7"/>
      <c r="E328" s="9"/>
      <c r="F328" s="10"/>
      <c r="G328" s="7"/>
    </row>
    <row r="329" spans="1:7" ht="24.9" customHeight="1" thickTop="1" thickBot="1">
      <c r="A329" s="8">
        <v>327</v>
      </c>
      <c r="B329" s="7" t="s">
        <v>177</v>
      </c>
      <c r="C329" s="7" t="s">
        <v>153</v>
      </c>
      <c r="D329" s="7">
        <v>358</v>
      </c>
      <c r="E329" s="9">
        <f>VLOOKUP(A329,'[1]11111111111111111'!$A$3:$K$350,5,FALSE)</f>
        <v>6.3008000000000006</v>
      </c>
      <c r="F329" s="10">
        <f t="shared" si="2"/>
        <v>2255.6864</v>
      </c>
      <c r="G329" s="7"/>
    </row>
    <row r="330" spans="1:7" ht="24.9" customHeight="1" thickTop="1" thickBot="1">
      <c r="A330" s="8">
        <v>328</v>
      </c>
      <c r="B330" s="7" t="s">
        <v>467</v>
      </c>
      <c r="C330" s="7" t="s">
        <v>153</v>
      </c>
      <c r="D330" s="7"/>
      <c r="E330" s="9"/>
      <c r="F330" s="10"/>
      <c r="G330" s="7"/>
    </row>
    <row r="331" spans="1:7" ht="24.9" customHeight="1" thickTop="1" thickBot="1">
      <c r="A331" s="8">
        <v>329</v>
      </c>
      <c r="B331" s="7" t="s">
        <v>178</v>
      </c>
      <c r="C331" s="7" t="s">
        <v>153</v>
      </c>
      <c r="D331" s="7">
        <v>2851</v>
      </c>
      <c r="E331" s="9">
        <f>VLOOKUP(A331,'[1]11111111111111111'!$A$3:$K$350,5,FALSE)</f>
        <v>3.19</v>
      </c>
      <c r="F331" s="10">
        <f t="shared" si="2"/>
        <v>9094.69</v>
      </c>
      <c r="G331" s="7"/>
    </row>
    <row r="332" spans="1:7" ht="24.9" customHeight="1" thickTop="1" thickBot="1">
      <c r="A332" s="8">
        <v>330</v>
      </c>
      <c r="B332" s="7" t="s">
        <v>179</v>
      </c>
      <c r="C332" s="7" t="s">
        <v>153</v>
      </c>
      <c r="D332" s="7">
        <v>280</v>
      </c>
      <c r="E332" s="9">
        <f>VLOOKUP(A332,'[1]11111111111111111'!$A$3:$K$350,5,FALSE)</f>
        <v>5.92</v>
      </c>
      <c r="F332" s="10">
        <f t="shared" si="2"/>
        <v>1657.6</v>
      </c>
      <c r="G332" s="7"/>
    </row>
    <row r="333" spans="1:7" ht="24.9" customHeight="1" thickTop="1" thickBot="1">
      <c r="A333" s="8">
        <v>331</v>
      </c>
      <c r="B333" s="7" t="s">
        <v>180</v>
      </c>
      <c r="C333" s="7" t="s">
        <v>153</v>
      </c>
      <c r="D333" s="7">
        <v>278</v>
      </c>
      <c r="E333" s="9">
        <f>VLOOKUP(A333,'[1]11111111111111111'!$A$3:$K$350,5,FALSE)</f>
        <v>3.49</v>
      </c>
      <c r="F333" s="10">
        <f t="shared" si="2"/>
        <v>970.22</v>
      </c>
      <c r="G333" s="7"/>
    </row>
    <row r="334" spans="1:7" ht="24.9" customHeight="1" thickTop="1" thickBot="1">
      <c r="A334" s="8">
        <v>332</v>
      </c>
      <c r="B334" s="7" t="s">
        <v>181</v>
      </c>
      <c r="C334" s="7" t="s">
        <v>153</v>
      </c>
      <c r="D334" s="7">
        <v>1228</v>
      </c>
      <c r="E334" s="9">
        <f>VLOOKUP(A334,'[1]11111111111111111'!$A$3:$K$350,5,FALSE)</f>
        <v>3.19</v>
      </c>
      <c r="F334" s="10">
        <f t="shared" si="2"/>
        <v>3917.3199999999997</v>
      </c>
      <c r="G334" s="7"/>
    </row>
    <row r="335" spans="1:7" ht="24.9" customHeight="1" thickTop="1" thickBot="1">
      <c r="A335" s="8">
        <v>333</v>
      </c>
      <c r="B335" s="7" t="s">
        <v>468</v>
      </c>
      <c r="C335" s="7" t="s">
        <v>153</v>
      </c>
      <c r="D335" s="7"/>
      <c r="E335" s="9"/>
      <c r="F335" s="10"/>
      <c r="G335" s="7"/>
    </row>
    <row r="336" spans="1:7" ht="24.9" customHeight="1" thickTop="1" thickBot="1">
      <c r="A336" s="8">
        <v>334</v>
      </c>
      <c r="B336" s="7"/>
      <c r="C336" s="7"/>
      <c r="D336" s="7"/>
      <c r="E336" s="9"/>
      <c r="F336" s="10"/>
      <c r="G336" s="7"/>
    </row>
    <row r="337" spans="1:7" ht="24.9" customHeight="1" thickTop="1" thickBot="1">
      <c r="A337" s="8">
        <v>335</v>
      </c>
      <c r="B337" s="7" t="s">
        <v>469</v>
      </c>
      <c r="C337" s="7" t="s">
        <v>153</v>
      </c>
      <c r="D337" s="7"/>
      <c r="E337" s="9"/>
      <c r="F337" s="10"/>
      <c r="G337" s="7"/>
    </row>
    <row r="338" spans="1:7" ht="24.9" customHeight="1" thickTop="1" thickBot="1">
      <c r="A338" s="8">
        <v>336</v>
      </c>
      <c r="B338" s="7" t="s">
        <v>182</v>
      </c>
      <c r="C338" s="7" t="s">
        <v>153</v>
      </c>
      <c r="D338" s="7">
        <v>323</v>
      </c>
      <c r="E338" s="9">
        <f>VLOOKUP(A338,'[1]11111111111111111'!$A$3:$K$350,5,FALSE)</f>
        <v>10</v>
      </c>
      <c r="F338" s="10">
        <f t="shared" si="2"/>
        <v>3230</v>
      </c>
      <c r="G338" s="7"/>
    </row>
    <row r="339" spans="1:7" ht="24.9" customHeight="1" thickTop="1" thickBot="1">
      <c r="A339" s="8">
        <v>337</v>
      </c>
      <c r="B339" s="7" t="s">
        <v>183</v>
      </c>
      <c r="C339" s="7" t="s">
        <v>153</v>
      </c>
      <c r="D339" s="7">
        <v>184</v>
      </c>
      <c r="E339" s="9">
        <f>VLOOKUP(A339,'[1]11111111111111111'!$A$3:$K$350,5,FALSE)</f>
        <v>6.68</v>
      </c>
      <c r="F339" s="10">
        <f t="shared" si="2"/>
        <v>1229.1199999999999</v>
      </c>
      <c r="G339" s="7"/>
    </row>
    <row r="340" spans="1:7" ht="24.9" customHeight="1" thickTop="1" thickBot="1">
      <c r="A340" s="8">
        <v>338</v>
      </c>
      <c r="B340" s="7" t="s">
        <v>470</v>
      </c>
      <c r="C340" s="7" t="s">
        <v>153</v>
      </c>
      <c r="D340" s="7"/>
      <c r="E340" s="9"/>
      <c r="F340" s="10"/>
      <c r="G340" s="7"/>
    </row>
    <row r="341" spans="1:7" ht="24.9" customHeight="1" thickTop="1" thickBot="1">
      <c r="A341" s="8">
        <v>339</v>
      </c>
      <c r="B341" s="7" t="s">
        <v>471</v>
      </c>
      <c r="C341" s="7" t="s">
        <v>153</v>
      </c>
      <c r="D341" s="7"/>
      <c r="E341" s="9"/>
      <c r="F341" s="10"/>
      <c r="G341" s="7"/>
    </row>
    <row r="342" spans="1:7" ht="24.9" customHeight="1" thickTop="1" thickBot="1">
      <c r="A342" s="8">
        <v>340</v>
      </c>
      <c r="B342" s="7"/>
      <c r="C342" s="7"/>
      <c r="D342" s="7"/>
      <c r="E342" s="9"/>
      <c r="F342" s="10"/>
      <c r="G342" s="7"/>
    </row>
    <row r="343" spans="1:7" ht="24.9" customHeight="1" thickTop="1" thickBot="1">
      <c r="A343" s="8">
        <v>341</v>
      </c>
      <c r="B343" s="7" t="s">
        <v>184</v>
      </c>
      <c r="C343" s="7" t="s">
        <v>185</v>
      </c>
      <c r="D343" s="7">
        <v>44</v>
      </c>
      <c r="E343" s="9">
        <f>VLOOKUP(A343,'[1]11111111111111111'!$A$3:$K$350,5,FALSE)</f>
        <v>71.36</v>
      </c>
      <c r="F343" s="10">
        <f t="shared" si="2"/>
        <v>3139.84</v>
      </c>
      <c r="G343" s="7"/>
    </row>
    <row r="344" spans="1:7" ht="24.9" customHeight="1" thickTop="1" thickBot="1">
      <c r="A344" s="8">
        <v>342</v>
      </c>
      <c r="B344" s="7" t="s">
        <v>186</v>
      </c>
      <c r="C344" s="7" t="s">
        <v>185</v>
      </c>
      <c r="D344" s="7">
        <v>150</v>
      </c>
      <c r="E344" s="9">
        <f>VLOOKUP(A344,'[1]11111111111111111'!$A$3:$K$350,5,FALSE)</f>
        <v>7.74</v>
      </c>
      <c r="F344" s="10">
        <f t="shared" si="2"/>
        <v>1161</v>
      </c>
      <c r="G344" s="7"/>
    </row>
    <row r="345" spans="1:7" ht="24.9" customHeight="1" thickTop="1" thickBot="1">
      <c r="A345" s="8">
        <v>343</v>
      </c>
      <c r="B345" s="7" t="s">
        <v>187</v>
      </c>
      <c r="C345" s="7" t="s">
        <v>185</v>
      </c>
      <c r="D345" s="7">
        <v>968</v>
      </c>
      <c r="E345" s="9">
        <f>VLOOKUP(A345,'[1]11111111111111111'!$A$3:$K$350,5,FALSE)</f>
        <v>4.71</v>
      </c>
      <c r="F345" s="10">
        <f t="shared" si="2"/>
        <v>4559.28</v>
      </c>
      <c r="G345" s="7"/>
    </row>
    <row r="346" spans="1:7" ht="24.9" customHeight="1" thickTop="1" thickBot="1">
      <c r="A346" s="8">
        <v>344</v>
      </c>
      <c r="B346" s="7" t="s">
        <v>188</v>
      </c>
      <c r="C346" s="7" t="s">
        <v>185</v>
      </c>
      <c r="D346" s="7">
        <v>550</v>
      </c>
      <c r="E346" s="9">
        <f>VLOOKUP(A346,'[1]11111111111111111'!$A$3:$K$350,5,FALSE)</f>
        <v>5.77</v>
      </c>
      <c r="F346" s="10">
        <f t="shared" si="2"/>
        <v>3173.4999999999995</v>
      </c>
      <c r="G346" s="7"/>
    </row>
    <row r="347" spans="1:7" ht="24.9" customHeight="1" thickTop="1" thickBot="1">
      <c r="A347" s="8">
        <v>345</v>
      </c>
      <c r="B347" s="7" t="s">
        <v>189</v>
      </c>
      <c r="C347" s="7" t="s">
        <v>145</v>
      </c>
      <c r="D347" s="7">
        <v>286</v>
      </c>
      <c r="E347" s="9">
        <f>VLOOKUP(A347,'[1]11111111111111111'!$A$3:$K$350,5,FALSE)</f>
        <v>6.0190000000000001</v>
      </c>
      <c r="F347" s="10">
        <f t="shared" si="2"/>
        <v>1721.434</v>
      </c>
      <c r="G347" s="7"/>
    </row>
    <row r="348" spans="1:7" ht="24.9" customHeight="1" thickTop="1" thickBot="1">
      <c r="A348" s="8">
        <v>346</v>
      </c>
      <c r="B348" s="7" t="s">
        <v>190</v>
      </c>
      <c r="C348" s="7" t="s">
        <v>145</v>
      </c>
      <c r="D348" s="7">
        <v>177</v>
      </c>
      <c r="E348" s="9">
        <f>VLOOKUP(A348,'[1]11111111111111111'!$A$3:$K$350,5,FALSE)</f>
        <v>3.75</v>
      </c>
      <c r="F348" s="10">
        <f t="shared" si="2"/>
        <v>663.75</v>
      </c>
      <c r="G348" s="7"/>
    </row>
    <row r="349" spans="1:7" ht="24.9" customHeight="1" thickTop="1" thickBot="1">
      <c r="A349" s="8">
        <v>347</v>
      </c>
      <c r="B349" s="7" t="s">
        <v>472</v>
      </c>
      <c r="C349" s="7" t="s">
        <v>145</v>
      </c>
      <c r="D349" s="7"/>
      <c r="E349" s="9"/>
      <c r="F349" s="10"/>
      <c r="G349" s="7"/>
    </row>
    <row r="350" spans="1:7" ht="24.9" customHeight="1" thickTop="1" thickBot="1">
      <c r="A350" s="8">
        <v>348</v>
      </c>
      <c r="B350" s="7" t="s">
        <v>191</v>
      </c>
      <c r="C350" s="7" t="s">
        <v>153</v>
      </c>
      <c r="D350" s="7">
        <v>1</v>
      </c>
      <c r="E350" s="9">
        <f>VLOOKUP(A350,'[1]11111111111111111'!$A$3:$K$350,5,FALSE)</f>
        <v>8.3789999999999996</v>
      </c>
      <c r="F350" s="10">
        <f t="shared" si="2"/>
        <v>8.3789999999999996</v>
      </c>
      <c r="G350" s="7"/>
    </row>
    <row r="351" spans="1:7" ht="24.9" customHeight="1" thickTop="1" thickBot="1">
      <c r="A351" s="8">
        <v>349</v>
      </c>
      <c r="B351" s="7"/>
      <c r="C351" s="7"/>
      <c r="D351" s="7"/>
      <c r="E351" s="9"/>
      <c r="F351" s="10"/>
      <c r="G351" s="7"/>
    </row>
    <row r="352" spans="1:7" ht="24.9" customHeight="1" thickTop="1" thickBot="1">
      <c r="A352" s="8">
        <v>350</v>
      </c>
      <c r="B352" s="7" t="s">
        <v>192</v>
      </c>
      <c r="C352" s="7" t="s">
        <v>153</v>
      </c>
      <c r="D352" s="7">
        <v>14</v>
      </c>
      <c r="E352" s="9">
        <f>VLOOKUP(A352,'[1]11111111111111111'!$A$3:$K$350,5,FALSE)</f>
        <v>67.569999999999993</v>
      </c>
      <c r="F352" s="10">
        <f t="shared" si="2"/>
        <v>945.9799999999999</v>
      </c>
      <c r="G352" s="7"/>
    </row>
    <row r="353" spans="1:7" ht="24.9" customHeight="1" thickTop="1" thickBot="1">
      <c r="A353" s="8">
        <v>351</v>
      </c>
      <c r="B353" s="7" t="s">
        <v>473</v>
      </c>
      <c r="C353" s="7" t="s">
        <v>153</v>
      </c>
      <c r="D353" s="7"/>
      <c r="E353" s="9"/>
      <c r="F353" s="10"/>
      <c r="G353" s="7"/>
    </row>
    <row r="354" spans="1:7" ht="24.9" customHeight="1" thickTop="1" thickBot="1">
      <c r="A354" s="8">
        <v>352</v>
      </c>
      <c r="B354" s="7"/>
      <c r="C354" s="7"/>
      <c r="D354" s="7"/>
      <c r="E354" s="9"/>
      <c r="F354" s="10"/>
      <c r="G354" s="7"/>
    </row>
    <row r="355" spans="1:7" ht="24.9" customHeight="1" thickTop="1" thickBot="1">
      <c r="A355" s="8">
        <v>353</v>
      </c>
      <c r="B355" s="7"/>
      <c r="C355" s="7"/>
      <c r="D355" s="7"/>
      <c r="E355" s="9"/>
      <c r="F355" s="10"/>
      <c r="G355" s="7"/>
    </row>
    <row r="356" spans="1:7" ht="24.9" customHeight="1" thickTop="1" thickBot="1">
      <c r="A356" s="8">
        <v>354</v>
      </c>
      <c r="B356" s="7"/>
      <c r="C356" s="7"/>
      <c r="D356" s="7"/>
      <c r="E356" s="9"/>
      <c r="F356" s="10"/>
      <c r="G356" s="7"/>
    </row>
    <row r="357" spans="1:7" ht="24.9" customHeight="1" thickTop="1" thickBot="1">
      <c r="A357" s="8">
        <v>355</v>
      </c>
      <c r="B357" s="7" t="s">
        <v>193</v>
      </c>
      <c r="C357" s="7" t="s">
        <v>145</v>
      </c>
      <c r="D357" s="7">
        <v>16</v>
      </c>
      <c r="E357" s="9">
        <f>VLOOKUP(A357,'[1]11111111111111111'!$A$3:$K$350,5,FALSE)</f>
        <v>12</v>
      </c>
      <c r="F357" s="10">
        <f t="shared" si="2"/>
        <v>192</v>
      </c>
      <c r="G357" s="7"/>
    </row>
    <row r="358" spans="1:7" ht="24.9" customHeight="1" thickTop="1" thickBot="1">
      <c r="A358" s="8">
        <v>356</v>
      </c>
      <c r="B358" s="7" t="s">
        <v>194</v>
      </c>
      <c r="C358" s="7" t="s">
        <v>145</v>
      </c>
      <c r="D358" s="7">
        <v>105</v>
      </c>
      <c r="E358" s="9">
        <f>VLOOKUP(A358,'[1]11111111111111111'!$A$3:$K$350,5,FALSE)</f>
        <v>15.5</v>
      </c>
      <c r="F358" s="10">
        <f t="shared" si="2"/>
        <v>1627.5</v>
      </c>
      <c r="G358" s="7"/>
    </row>
    <row r="359" spans="1:7" ht="24.9" customHeight="1" thickTop="1" thickBot="1">
      <c r="A359" s="8">
        <v>357</v>
      </c>
      <c r="B359" s="7" t="s">
        <v>195</v>
      </c>
      <c r="C359" s="7" t="s">
        <v>145</v>
      </c>
      <c r="D359" s="7">
        <v>17</v>
      </c>
      <c r="E359" s="9">
        <f>VLOOKUP(A359,'[1]11111111111111111'!$A$3:$K$350,5,FALSE)</f>
        <v>19.29</v>
      </c>
      <c r="F359" s="10">
        <f t="shared" si="2"/>
        <v>327.93</v>
      </c>
      <c r="G359" s="7"/>
    </row>
    <row r="360" spans="1:7" ht="24.9" customHeight="1" thickTop="1" thickBot="1">
      <c r="A360" s="8">
        <v>358</v>
      </c>
      <c r="B360" s="7" t="s">
        <v>196</v>
      </c>
      <c r="C360" s="7" t="s">
        <v>145</v>
      </c>
      <c r="D360" s="7">
        <v>37</v>
      </c>
      <c r="E360" s="9">
        <f>VLOOKUP(A360,'[1]11111111111111111'!$A$3:$K$350,5,FALSE)</f>
        <v>15.250999999999999</v>
      </c>
      <c r="F360" s="10">
        <f t="shared" si="2"/>
        <v>564.28700000000003</v>
      </c>
      <c r="G360" s="7"/>
    </row>
    <row r="361" spans="1:7" ht="24.9" customHeight="1" thickTop="1" thickBot="1">
      <c r="A361" s="8">
        <v>359</v>
      </c>
      <c r="B361" s="7" t="s">
        <v>197</v>
      </c>
      <c r="C361" s="7" t="s">
        <v>145</v>
      </c>
      <c r="D361" s="7">
        <v>47</v>
      </c>
      <c r="E361" s="9">
        <f>VLOOKUP(A361,'[1]11111111111111111'!$A$3:$K$350,5,FALSE)</f>
        <v>15.485999999999999</v>
      </c>
      <c r="F361" s="10">
        <f t="shared" si="2"/>
        <v>727.84199999999998</v>
      </c>
      <c r="G361" s="7"/>
    </row>
    <row r="362" spans="1:7" ht="24.9" customHeight="1" thickTop="1" thickBot="1">
      <c r="A362" s="8">
        <v>360</v>
      </c>
      <c r="B362" s="7" t="s">
        <v>474</v>
      </c>
      <c r="C362" s="7" t="s">
        <v>145</v>
      </c>
      <c r="D362" s="7"/>
      <c r="E362" s="9"/>
      <c r="F362" s="10"/>
      <c r="G362" s="7"/>
    </row>
    <row r="363" spans="1:7" ht="24.9" customHeight="1" thickTop="1" thickBot="1">
      <c r="A363" s="8">
        <v>361</v>
      </c>
      <c r="B363" s="7" t="s">
        <v>475</v>
      </c>
      <c r="C363" s="7" t="s">
        <v>145</v>
      </c>
      <c r="D363" s="7"/>
      <c r="E363" s="9"/>
      <c r="F363" s="10"/>
      <c r="G363" s="7"/>
    </row>
    <row r="364" spans="1:7" ht="24.9" customHeight="1" thickTop="1" thickBot="1">
      <c r="A364" s="8">
        <v>362</v>
      </c>
      <c r="B364" s="7" t="s">
        <v>198</v>
      </c>
      <c r="C364" s="7" t="s">
        <v>145</v>
      </c>
      <c r="D364" s="7">
        <v>1</v>
      </c>
      <c r="E364" s="9">
        <f>VLOOKUP(A364,'[1]11111111111111111'!$A$3:$K$350,5,FALSE)</f>
        <v>5</v>
      </c>
      <c r="F364" s="10">
        <f t="shared" si="2"/>
        <v>5</v>
      </c>
      <c r="G364" s="7"/>
    </row>
    <row r="365" spans="1:7" ht="24.9" customHeight="1" thickTop="1" thickBot="1">
      <c r="A365" s="8">
        <v>363</v>
      </c>
      <c r="B365" s="7" t="s">
        <v>199</v>
      </c>
      <c r="C365" s="7" t="s">
        <v>145</v>
      </c>
      <c r="D365" s="7">
        <v>3</v>
      </c>
      <c r="E365" s="9">
        <f>VLOOKUP(A365,'[1]11111111111111111'!$A$3:$K$350,5,FALSE)</f>
        <v>6.7920000000000007</v>
      </c>
      <c r="F365" s="10">
        <f t="shared" si="2"/>
        <v>20.376000000000001</v>
      </c>
      <c r="G365" s="7"/>
    </row>
    <row r="366" spans="1:7" ht="24.9" customHeight="1" thickTop="1" thickBot="1">
      <c r="A366" s="8">
        <v>364</v>
      </c>
      <c r="B366" s="7" t="s">
        <v>200</v>
      </c>
      <c r="C366" s="7" t="s">
        <v>145</v>
      </c>
      <c r="D366" s="7">
        <v>54</v>
      </c>
      <c r="E366" s="9">
        <f>VLOOKUP(A366,'[1]11111111111111111'!$A$3:$K$350,5,FALSE)</f>
        <v>6.0720000000000001</v>
      </c>
      <c r="F366" s="10">
        <f t="shared" si="2"/>
        <v>327.88799999999998</v>
      </c>
      <c r="G366" s="7"/>
    </row>
    <row r="367" spans="1:7" ht="24.9" customHeight="1" thickTop="1" thickBot="1">
      <c r="A367" s="8">
        <v>365</v>
      </c>
      <c r="B367" s="7" t="s">
        <v>201</v>
      </c>
      <c r="C367" s="7" t="s">
        <v>145</v>
      </c>
      <c r="D367" s="7">
        <v>1</v>
      </c>
      <c r="E367" s="9">
        <f>VLOOKUP(A367,'[1]11111111111111111'!$A$3:$K$350,5,FALSE)</f>
        <v>7</v>
      </c>
      <c r="F367" s="10">
        <f t="shared" si="2"/>
        <v>7</v>
      </c>
      <c r="G367" s="7"/>
    </row>
    <row r="368" spans="1:7" ht="24.9" customHeight="1" thickTop="1" thickBot="1">
      <c r="A368" s="8">
        <v>366</v>
      </c>
      <c r="B368" s="7" t="s">
        <v>476</v>
      </c>
      <c r="C368" s="7" t="s">
        <v>145</v>
      </c>
      <c r="D368" s="7"/>
      <c r="E368" s="9"/>
      <c r="F368" s="10"/>
      <c r="G368" s="7"/>
    </row>
    <row r="369" spans="1:7" ht="24.9" customHeight="1" thickTop="1" thickBot="1">
      <c r="A369" s="8">
        <v>367</v>
      </c>
      <c r="B369" s="7" t="s">
        <v>202</v>
      </c>
      <c r="C369" s="7" t="s">
        <v>145</v>
      </c>
      <c r="D369" s="7">
        <v>79</v>
      </c>
      <c r="E369" s="9">
        <f>VLOOKUP(A369,'[1]11111111111111111'!$A$3:$K$350,5,FALSE)</f>
        <v>6.9029999999999996</v>
      </c>
      <c r="F369" s="10">
        <f t="shared" si="2"/>
        <v>545.33699999999999</v>
      </c>
      <c r="G369" s="7"/>
    </row>
    <row r="370" spans="1:7" ht="24.9" customHeight="1" thickTop="1" thickBot="1">
      <c r="A370" s="8">
        <v>368</v>
      </c>
      <c r="B370" s="7" t="s">
        <v>203</v>
      </c>
      <c r="C370" s="7" t="s">
        <v>145</v>
      </c>
      <c r="D370" s="7">
        <v>10</v>
      </c>
      <c r="E370" s="9">
        <f>VLOOKUP(A370,'[1]11111111111111111'!$A$3:$K$350,5,FALSE)</f>
        <v>6.5</v>
      </c>
      <c r="F370" s="10">
        <f t="shared" si="2"/>
        <v>65</v>
      </c>
      <c r="G370" s="7"/>
    </row>
    <row r="371" spans="1:7" ht="24.9" customHeight="1" thickTop="1" thickBot="1">
      <c r="A371" s="8">
        <v>369</v>
      </c>
      <c r="B371" s="7" t="s">
        <v>477</v>
      </c>
      <c r="C371" s="7" t="s">
        <v>145</v>
      </c>
      <c r="D371" s="7"/>
      <c r="E371" s="9"/>
      <c r="F371" s="10"/>
      <c r="G371" s="7"/>
    </row>
    <row r="372" spans="1:7" ht="24.9" customHeight="1" thickTop="1" thickBot="1">
      <c r="A372" s="8">
        <v>370</v>
      </c>
      <c r="B372" s="7" t="s">
        <v>478</v>
      </c>
      <c r="C372" s="7" t="s">
        <v>145</v>
      </c>
      <c r="D372" s="7"/>
      <c r="E372" s="9"/>
      <c r="F372" s="10"/>
      <c r="G372" s="7"/>
    </row>
    <row r="373" spans="1:7" ht="24.9" customHeight="1" thickTop="1" thickBot="1">
      <c r="A373" s="8">
        <v>371</v>
      </c>
      <c r="B373" s="7" t="s">
        <v>204</v>
      </c>
      <c r="C373" s="7" t="s">
        <v>153</v>
      </c>
      <c r="D373" s="7">
        <v>166</v>
      </c>
      <c r="E373" s="9">
        <f>VLOOKUP(A373,'[1]11111111111111111'!$A$3:$K$350,5,FALSE)</f>
        <v>7.59</v>
      </c>
      <c r="F373" s="10">
        <f t="shared" si="2"/>
        <v>1259.94</v>
      </c>
      <c r="G373" s="7"/>
    </row>
    <row r="374" spans="1:7" ht="24.9" customHeight="1" thickTop="1" thickBot="1">
      <c r="A374" s="8">
        <v>372</v>
      </c>
      <c r="B374" s="7" t="s">
        <v>205</v>
      </c>
      <c r="C374" s="7" t="s">
        <v>153</v>
      </c>
      <c r="D374" s="7">
        <v>445</v>
      </c>
      <c r="E374" s="9">
        <f>VLOOKUP(A374,'[1]11111111111111111'!$A$3:$K$350,5,FALSE)</f>
        <v>4.5599999999999996</v>
      </c>
      <c r="F374" s="10">
        <f t="shared" si="2"/>
        <v>2029.1999999999998</v>
      </c>
      <c r="G374" s="7"/>
    </row>
    <row r="375" spans="1:7" ht="24.9" customHeight="1" thickTop="1" thickBot="1">
      <c r="A375" s="8">
        <v>373</v>
      </c>
      <c r="B375" s="7" t="s">
        <v>206</v>
      </c>
      <c r="C375" s="7" t="s">
        <v>153</v>
      </c>
      <c r="D375" s="7">
        <v>328</v>
      </c>
      <c r="E375" s="9">
        <f>VLOOKUP(A375,'[1]11111111111111111'!$A$3:$K$350,5,FALSE)</f>
        <v>8.35</v>
      </c>
      <c r="F375" s="10">
        <f t="shared" si="2"/>
        <v>2738.7999999999997</v>
      </c>
      <c r="G375" s="7"/>
    </row>
    <row r="376" spans="1:7" ht="24.9" customHeight="1" thickTop="1" thickBot="1">
      <c r="A376" s="8">
        <v>374</v>
      </c>
      <c r="B376" s="7" t="s">
        <v>207</v>
      </c>
      <c r="C376" s="7" t="s">
        <v>153</v>
      </c>
      <c r="D376" s="7">
        <v>257</v>
      </c>
      <c r="E376" s="9">
        <f>VLOOKUP(A376,'[1]11111111111111111'!$A$3:$K$350,5,FALSE)</f>
        <v>8.35</v>
      </c>
      <c r="F376" s="10">
        <f t="shared" si="2"/>
        <v>2145.9499999999998</v>
      </c>
      <c r="G376" s="7"/>
    </row>
    <row r="377" spans="1:7" ht="24.9" customHeight="1" thickTop="1" thickBot="1">
      <c r="A377" s="8">
        <v>375</v>
      </c>
      <c r="B377" s="7" t="s">
        <v>208</v>
      </c>
      <c r="C377" s="7" t="s">
        <v>153</v>
      </c>
      <c r="D377" s="7">
        <v>151</v>
      </c>
      <c r="E377" s="9">
        <f>VLOOKUP(A377,'[1]11111111111111111'!$A$3:$K$350,5,FALSE)</f>
        <v>6.68</v>
      </c>
      <c r="F377" s="10">
        <f t="shared" si="2"/>
        <v>1008.68</v>
      </c>
      <c r="G377" s="7"/>
    </row>
    <row r="378" spans="1:7" ht="24.9" customHeight="1" thickTop="1" thickBot="1">
      <c r="A378" s="8">
        <v>376</v>
      </c>
      <c r="B378" s="7" t="s">
        <v>209</v>
      </c>
      <c r="C378" s="7" t="s">
        <v>153</v>
      </c>
      <c r="D378" s="7">
        <v>202</v>
      </c>
      <c r="E378" s="9">
        <f>VLOOKUP(A378,'[1]11111111111111111'!$A$3:$K$350,5,FALSE)</f>
        <v>6.45</v>
      </c>
      <c r="F378" s="10">
        <f t="shared" si="2"/>
        <v>1302.9000000000001</v>
      </c>
      <c r="G378" s="7"/>
    </row>
    <row r="379" spans="1:7" ht="24.9" customHeight="1" thickTop="1" thickBot="1">
      <c r="A379" s="8">
        <v>377</v>
      </c>
      <c r="B379" s="7" t="s">
        <v>210</v>
      </c>
      <c r="C379" s="7" t="s">
        <v>138</v>
      </c>
      <c r="D379" s="7">
        <v>21</v>
      </c>
      <c r="E379" s="9">
        <f>VLOOKUP(A379,'[1]11111111111111111'!$A$3:$K$350,5,FALSE)</f>
        <v>21.26</v>
      </c>
      <c r="F379" s="10">
        <f t="shared" si="2"/>
        <v>446.46000000000004</v>
      </c>
      <c r="G379" s="7"/>
    </row>
    <row r="380" spans="1:7" ht="24.9" customHeight="1" thickTop="1" thickBot="1">
      <c r="A380" s="8">
        <v>378</v>
      </c>
      <c r="B380" s="7" t="s">
        <v>211</v>
      </c>
      <c r="C380" s="7" t="s">
        <v>138</v>
      </c>
      <c r="D380" s="7">
        <v>59</v>
      </c>
      <c r="E380" s="9">
        <f>VLOOKUP(A380,'[1]11111111111111111'!$A$3:$K$350,5,FALSE)</f>
        <v>23.23</v>
      </c>
      <c r="F380" s="10">
        <f t="shared" si="2"/>
        <v>1370.57</v>
      </c>
      <c r="G380" s="7"/>
    </row>
    <row r="381" spans="1:7" ht="24.9" customHeight="1" thickTop="1" thickBot="1">
      <c r="A381" s="8">
        <v>379</v>
      </c>
      <c r="B381" s="7" t="s">
        <v>212</v>
      </c>
      <c r="C381" s="7" t="s">
        <v>138</v>
      </c>
      <c r="D381" s="7">
        <v>112</v>
      </c>
      <c r="E381" s="9">
        <f>VLOOKUP(A381,'[1]11111111111111111'!$A$3:$K$350,5,FALSE)</f>
        <v>7.74</v>
      </c>
      <c r="F381" s="10">
        <f t="shared" si="2"/>
        <v>866.88</v>
      </c>
      <c r="G381" s="7"/>
    </row>
    <row r="382" spans="1:7" ht="24.9" customHeight="1" thickTop="1" thickBot="1">
      <c r="A382" s="8">
        <v>380</v>
      </c>
      <c r="B382" s="7" t="s">
        <v>213</v>
      </c>
      <c r="C382" s="7" t="s">
        <v>153</v>
      </c>
      <c r="D382" s="7">
        <v>157</v>
      </c>
      <c r="E382" s="9">
        <f>VLOOKUP(A382,'[1]11111111111111111'!$A$3:$K$350,5,FALSE)</f>
        <v>27.146000000000001</v>
      </c>
      <c r="F382" s="10">
        <f t="shared" si="2"/>
        <v>4261.9220000000005</v>
      </c>
      <c r="G382" s="7"/>
    </row>
    <row r="383" spans="1:7" ht="24.9" customHeight="1" thickTop="1" thickBot="1">
      <c r="A383" s="8">
        <v>381</v>
      </c>
      <c r="B383" s="7"/>
      <c r="C383" s="7"/>
      <c r="D383" s="7"/>
      <c r="E383" s="9"/>
      <c r="F383" s="10"/>
      <c r="G383" s="7"/>
    </row>
    <row r="384" spans="1:7" ht="24.9" customHeight="1" thickTop="1" thickBot="1">
      <c r="A384" s="8">
        <v>382</v>
      </c>
      <c r="B384" s="7" t="s">
        <v>479</v>
      </c>
      <c r="C384" s="7" t="s">
        <v>145</v>
      </c>
      <c r="D384" s="7"/>
      <c r="E384" s="9"/>
      <c r="F384" s="10"/>
      <c r="G384" s="7"/>
    </row>
    <row r="385" spans="1:7" ht="24.9" customHeight="1" thickTop="1" thickBot="1">
      <c r="A385" s="8">
        <v>383</v>
      </c>
      <c r="B385" s="7" t="s">
        <v>480</v>
      </c>
      <c r="C385" s="7" t="s">
        <v>145</v>
      </c>
      <c r="D385" s="7"/>
      <c r="E385" s="9"/>
      <c r="F385" s="10"/>
      <c r="G385" s="7"/>
    </row>
    <row r="386" spans="1:7" ht="24.9" customHeight="1" thickTop="1" thickBot="1">
      <c r="A386" s="8">
        <v>384</v>
      </c>
      <c r="B386" s="7" t="s">
        <v>214</v>
      </c>
      <c r="C386" s="7" t="s">
        <v>145</v>
      </c>
      <c r="D386" s="7">
        <v>406</v>
      </c>
      <c r="E386" s="9">
        <f>VLOOKUP(A386,'[1]11111111111111111'!$A$3:$K$350,5,FALSE)</f>
        <v>8.5</v>
      </c>
      <c r="F386" s="10">
        <f t="shared" si="2"/>
        <v>3451</v>
      </c>
      <c r="G386" s="7"/>
    </row>
    <row r="387" spans="1:7" ht="24.9" customHeight="1" thickTop="1" thickBot="1">
      <c r="A387" s="8">
        <v>385</v>
      </c>
      <c r="B387" s="7" t="s">
        <v>215</v>
      </c>
      <c r="C387" s="7" t="s">
        <v>216</v>
      </c>
      <c r="D387" s="7">
        <v>252</v>
      </c>
      <c r="E387" s="9">
        <f>VLOOKUP(A387,'[1]11111111111111111'!$A$3:$K$350,5,FALSE)</f>
        <v>7.74</v>
      </c>
      <c r="F387" s="10">
        <f t="shared" si="2"/>
        <v>1950.48</v>
      </c>
      <c r="G387" s="7"/>
    </row>
    <row r="388" spans="1:7" ht="24.9" customHeight="1" thickTop="1" thickBot="1">
      <c r="A388" s="8">
        <v>386</v>
      </c>
      <c r="B388" s="7" t="s">
        <v>217</v>
      </c>
      <c r="C388" s="7" t="s">
        <v>216</v>
      </c>
      <c r="D388" s="7">
        <v>155</v>
      </c>
      <c r="E388" s="9">
        <f>VLOOKUP(A388,'[1]11111111111111111'!$A$3:$K$350,5,FALSE)</f>
        <v>5.77</v>
      </c>
      <c r="F388" s="10">
        <f t="shared" si="2"/>
        <v>894.34999999999991</v>
      </c>
      <c r="G388" s="7"/>
    </row>
    <row r="389" spans="1:7" ht="24.9" customHeight="1" thickTop="1" thickBot="1">
      <c r="A389" s="8">
        <v>387</v>
      </c>
      <c r="B389" s="7" t="s">
        <v>481</v>
      </c>
      <c r="C389" s="7" t="s">
        <v>216</v>
      </c>
      <c r="D389" s="7"/>
      <c r="E389" s="9"/>
      <c r="F389" s="10"/>
      <c r="G389" s="7"/>
    </row>
    <row r="390" spans="1:7" ht="24.9" customHeight="1" thickTop="1" thickBot="1">
      <c r="A390" s="8">
        <v>388</v>
      </c>
      <c r="B390" s="7"/>
      <c r="C390" s="7"/>
      <c r="D390" s="7"/>
      <c r="E390" s="9"/>
      <c r="F390" s="10"/>
      <c r="G390" s="7"/>
    </row>
    <row r="391" spans="1:7" ht="24.9" customHeight="1" thickTop="1" thickBot="1">
      <c r="A391" s="8">
        <v>389</v>
      </c>
      <c r="B391" s="7" t="s">
        <v>482</v>
      </c>
      <c r="C391" s="7" t="s">
        <v>60</v>
      </c>
      <c r="D391" s="7"/>
      <c r="E391" s="9"/>
      <c r="F391" s="10"/>
      <c r="G391" s="7"/>
    </row>
    <row r="392" spans="1:7" ht="24.9" customHeight="1" thickTop="1" thickBot="1">
      <c r="A392" s="8">
        <v>390</v>
      </c>
      <c r="B392" s="7" t="s">
        <v>218</v>
      </c>
      <c r="C392" s="7" t="s">
        <v>60</v>
      </c>
      <c r="D392" s="7">
        <v>88</v>
      </c>
      <c r="E392" s="9">
        <f>VLOOKUP(A392,'[1]11111111111111111'!$A$3:$K$350,5,FALSE)</f>
        <v>10</v>
      </c>
      <c r="F392" s="10">
        <f t="shared" si="2"/>
        <v>880</v>
      </c>
      <c r="G392" s="7"/>
    </row>
    <row r="393" spans="1:7" ht="24.9" customHeight="1" thickTop="1" thickBot="1">
      <c r="A393" s="8">
        <v>391</v>
      </c>
      <c r="B393" s="7" t="s">
        <v>483</v>
      </c>
      <c r="C393" s="7" t="s">
        <v>145</v>
      </c>
      <c r="D393" s="7"/>
      <c r="E393" s="9"/>
      <c r="F393" s="10"/>
      <c r="G393" s="7"/>
    </row>
    <row r="394" spans="1:7" ht="24.9" customHeight="1" thickTop="1" thickBot="1">
      <c r="A394" s="8">
        <v>392</v>
      </c>
      <c r="B394" s="7" t="s">
        <v>484</v>
      </c>
      <c r="C394" s="7" t="s">
        <v>145</v>
      </c>
      <c r="D394" s="7"/>
      <c r="E394" s="9"/>
      <c r="F394" s="10"/>
      <c r="G394" s="7"/>
    </row>
    <row r="395" spans="1:7" ht="24.9" customHeight="1" thickTop="1" thickBot="1">
      <c r="A395" s="8">
        <v>393</v>
      </c>
      <c r="B395" s="7"/>
      <c r="C395" s="7"/>
      <c r="D395" s="7"/>
      <c r="E395" s="9"/>
      <c r="F395" s="10"/>
      <c r="G395" s="7"/>
    </row>
    <row r="396" spans="1:7" ht="24.9" customHeight="1" thickTop="1" thickBot="1">
      <c r="A396" s="8">
        <v>394</v>
      </c>
      <c r="B396" s="7"/>
      <c r="C396" s="7"/>
      <c r="D396" s="7"/>
      <c r="E396" s="9"/>
      <c r="F396" s="10"/>
      <c r="G396" s="7"/>
    </row>
    <row r="397" spans="1:7" ht="24.9" customHeight="1" thickTop="1" thickBot="1">
      <c r="A397" s="8">
        <v>395</v>
      </c>
      <c r="B397" s="7"/>
      <c r="C397" s="7"/>
      <c r="D397" s="7"/>
      <c r="E397" s="9"/>
      <c r="F397" s="10"/>
      <c r="G397" s="7"/>
    </row>
    <row r="398" spans="1:7" ht="24.9" customHeight="1" thickTop="1" thickBot="1">
      <c r="A398" s="8">
        <v>396</v>
      </c>
      <c r="B398" s="7"/>
      <c r="C398" s="7"/>
      <c r="D398" s="7"/>
      <c r="E398" s="9"/>
      <c r="F398" s="10"/>
      <c r="G398" s="7"/>
    </row>
    <row r="399" spans="1:7" ht="24.9" customHeight="1" thickTop="1" thickBot="1">
      <c r="A399" s="8">
        <v>397</v>
      </c>
      <c r="B399" s="7"/>
      <c r="C399" s="7"/>
      <c r="D399" s="7"/>
      <c r="E399" s="9"/>
      <c r="F399" s="10"/>
      <c r="G399" s="7"/>
    </row>
    <row r="400" spans="1:7" ht="24.9" customHeight="1" thickTop="1" thickBot="1">
      <c r="A400" s="8">
        <v>398</v>
      </c>
      <c r="B400" s="7" t="s">
        <v>485</v>
      </c>
      <c r="C400" s="7" t="s">
        <v>40</v>
      </c>
      <c r="D400" s="7"/>
      <c r="E400" s="9"/>
      <c r="F400" s="10"/>
      <c r="G400" s="7"/>
    </row>
    <row r="401" spans="1:7" ht="24.9" customHeight="1" thickTop="1" thickBot="1">
      <c r="A401" s="8">
        <v>399</v>
      </c>
      <c r="B401" s="7" t="s">
        <v>486</v>
      </c>
      <c r="C401" s="7" t="s">
        <v>40</v>
      </c>
      <c r="D401" s="7"/>
      <c r="E401" s="9"/>
      <c r="F401" s="10"/>
      <c r="G401" s="7"/>
    </row>
    <row r="402" spans="1:7" ht="24.9" customHeight="1" thickTop="1" thickBot="1">
      <c r="A402" s="8">
        <v>400</v>
      </c>
      <c r="B402" s="7" t="s">
        <v>487</v>
      </c>
      <c r="C402" s="7" t="s">
        <v>40</v>
      </c>
      <c r="D402" s="7"/>
      <c r="E402" s="9"/>
      <c r="F402" s="10"/>
      <c r="G402" s="7"/>
    </row>
    <row r="403" spans="1:7" ht="24.9" customHeight="1" thickTop="1" thickBot="1">
      <c r="A403" s="8">
        <v>401</v>
      </c>
      <c r="B403" s="7" t="s">
        <v>219</v>
      </c>
      <c r="C403" s="7" t="s">
        <v>40</v>
      </c>
      <c r="D403" s="7">
        <v>890</v>
      </c>
      <c r="E403" s="9">
        <f>VLOOKUP(A403,'[1]11111111111111111'!$A$3:$K$350,5,FALSE)</f>
        <v>0.95200000000000007</v>
      </c>
      <c r="F403" s="10">
        <f t="shared" si="2"/>
        <v>847.28000000000009</v>
      </c>
      <c r="G403" s="7"/>
    </row>
    <row r="404" spans="1:7" ht="24.9" customHeight="1" thickTop="1" thickBot="1">
      <c r="A404" s="8">
        <v>402</v>
      </c>
      <c r="B404" s="7" t="s">
        <v>488</v>
      </c>
      <c r="C404" s="7" t="s">
        <v>145</v>
      </c>
      <c r="D404" s="7"/>
      <c r="E404" s="9"/>
      <c r="F404" s="10"/>
      <c r="G404" s="7"/>
    </row>
    <row r="405" spans="1:7" ht="24.9" customHeight="1" thickTop="1" thickBot="1">
      <c r="A405" s="8">
        <v>403</v>
      </c>
      <c r="B405" s="7" t="s">
        <v>489</v>
      </c>
      <c r="C405" s="7" t="s">
        <v>145</v>
      </c>
      <c r="D405" s="7"/>
      <c r="E405" s="9"/>
      <c r="F405" s="10"/>
      <c r="G405" s="7"/>
    </row>
    <row r="406" spans="1:7" ht="24.9" customHeight="1" thickTop="1" thickBot="1">
      <c r="A406" s="8">
        <v>404</v>
      </c>
      <c r="B406" s="7" t="s">
        <v>220</v>
      </c>
      <c r="C406" s="7" t="s">
        <v>145</v>
      </c>
      <c r="D406" s="7">
        <v>104</v>
      </c>
      <c r="E406" s="9">
        <f>VLOOKUP(A406,'[1]11111111111111111'!$A$3:$K$350,5,FALSE)</f>
        <v>1.2509999999999999</v>
      </c>
      <c r="F406" s="10">
        <f t="shared" si="2"/>
        <v>130.10399999999998</v>
      </c>
      <c r="G406" s="7"/>
    </row>
    <row r="407" spans="1:7" ht="24.9" customHeight="1" thickTop="1" thickBot="1">
      <c r="A407" s="8">
        <v>405</v>
      </c>
      <c r="B407" s="7" t="s">
        <v>490</v>
      </c>
      <c r="C407" s="7" t="s">
        <v>145</v>
      </c>
      <c r="D407" s="7"/>
      <c r="E407" s="9"/>
      <c r="F407" s="10"/>
      <c r="G407" s="7"/>
    </row>
    <row r="408" spans="1:7" ht="24.9" customHeight="1" thickTop="1" thickBot="1">
      <c r="A408" s="8">
        <v>406</v>
      </c>
      <c r="B408" s="7" t="s">
        <v>221</v>
      </c>
      <c r="C408" s="7" t="s">
        <v>145</v>
      </c>
      <c r="D408" s="7">
        <v>250</v>
      </c>
      <c r="E408" s="9">
        <f>VLOOKUP(A408,'[1]11111111111111111'!$A$3:$K$350,5,FALSE)</f>
        <v>1.75</v>
      </c>
      <c r="F408" s="10">
        <f t="shared" si="2"/>
        <v>437.5</v>
      </c>
      <c r="G408" s="7"/>
    </row>
    <row r="409" spans="1:7" ht="24.9" customHeight="1" thickTop="1" thickBot="1">
      <c r="A409" s="8">
        <v>407</v>
      </c>
      <c r="B409" s="7" t="s">
        <v>222</v>
      </c>
      <c r="C409" s="7" t="s">
        <v>223</v>
      </c>
      <c r="D409" s="7">
        <v>4</v>
      </c>
      <c r="E409" s="9">
        <f>VLOOKUP(A409,'[1]11111111111111111'!$A$3:$K$350,5,FALSE)</f>
        <v>165</v>
      </c>
      <c r="F409" s="10">
        <f t="shared" si="2"/>
        <v>660</v>
      </c>
      <c r="G409" s="7"/>
    </row>
    <row r="410" spans="1:7" ht="24.9" customHeight="1" thickTop="1" thickBot="1">
      <c r="A410" s="8">
        <v>408</v>
      </c>
      <c r="B410" s="7"/>
      <c r="C410" s="7"/>
      <c r="D410" s="7"/>
      <c r="E410" s="9"/>
      <c r="F410" s="10"/>
      <c r="G410" s="7"/>
    </row>
    <row r="411" spans="1:7" ht="24.9" customHeight="1" thickTop="1" thickBot="1">
      <c r="A411" s="8">
        <v>409</v>
      </c>
      <c r="B411" s="7" t="s">
        <v>491</v>
      </c>
      <c r="C411" s="7" t="s">
        <v>145</v>
      </c>
      <c r="D411" s="7"/>
      <c r="E411" s="9"/>
      <c r="F411" s="10"/>
      <c r="G411" s="7"/>
    </row>
    <row r="412" spans="1:7" ht="24.9" customHeight="1" thickTop="1" thickBot="1">
      <c r="A412" s="8">
        <v>410</v>
      </c>
      <c r="B412" s="7" t="s">
        <v>224</v>
      </c>
      <c r="C412" s="7" t="s">
        <v>110</v>
      </c>
      <c r="D412" s="7">
        <v>150</v>
      </c>
      <c r="E412" s="9">
        <f>VLOOKUP(A412,'[1]11111111111111111'!$A$3:$K$350,5,FALSE)</f>
        <v>13.21</v>
      </c>
      <c r="F412" s="10">
        <f t="shared" si="2"/>
        <v>1981.5000000000002</v>
      </c>
      <c r="G412" s="7"/>
    </row>
    <row r="413" spans="1:7" ht="24.9" customHeight="1" thickTop="1" thickBot="1">
      <c r="A413" s="8">
        <v>411</v>
      </c>
      <c r="B413" s="7" t="s">
        <v>225</v>
      </c>
      <c r="C413" s="7" t="s">
        <v>110</v>
      </c>
      <c r="D413" s="7">
        <v>119</v>
      </c>
      <c r="E413" s="9">
        <f>VLOOKUP(A413,'[1]11111111111111111'!$A$3:$K$350,5,FALSE)</f>
        <v>16</v>
      </c>
      <c r="F413" s="10">
        <f t="shared" si="2"/>
        <v>1904</v>
      </c>
      <c r="G413" s="7"/>
    </row>
    <row r="414" spans="1:7" ht="24.9" customHeight="1" thickTop="1" thickBot="1">
      <c r="A414" s="8">
        <v>412</v>
      </c>
      <c r="B414" s="7"/>
      <c r="C414" s="7"/>
      <c r="D414" s="7"/>
      <c r="E414" s="9"/>
      <c r="F414" s="10"/>
      <c r="G414" s="7"/>
    </row>
    <row r="415" spans="1:7" ht="24.9" customHeight="1" thickTop="1" thickBot="1">
      <c r="A415" s="8">
        <v>413</v>
      </c>
      <c r="B415" s="7" t="s">
        <v>492</v>
      </c>
      <c r="C415" s="7" t="s">
        <v>145</v>
      </c>
      <c r="D415" s="7"/>
      <c r="E415" s="9"/>
      <c r="F415" s="10"/>
      <c r="G415" s="7"/>
    </row>
    <row r="416" spans="1:7" ht="24.9" customHeight="1" thickTop="1" thickBot="1">
      <c r="A416" s="8">
        <v>414</v>
      </c>
      <c r="B416" s="7" t="s">
        <v>493</v>
      </c>
      <c r="C416" s="7" t="s">
        <v>40</v>
      </c>
      <c r="D416" s="7"/>
      <c r="E416" s="9"/>
      <c r="F416" s="10"/>
      <c r="G416" s="7"/>
    </row>
    <row r="417" spans="1:7" ht="24.9" customHeight="1" thickTop="1" thickBot="1">
      <c r="A417" s="8">
        <v>415</v>
      </c>
      <c r="B417" s="7" t="s">
        <v>494</v>
      </c>
      <c r="C417" s="7" t="s">
        <v>40</v>
      </c>
      <c r="D417" s="7"/>
      <c r="E417" s="9"/>
      <c r="F417" s="10"/>
      <c r="G417" s="7"/>
    </row>
    <row r="418" spans="1:7" ht="24.9" customHeight="1" thickTop="1" thickBot="1">
      <c r="A418" s="8">
        <v>416</v>
      </c>
      <c r="B418" s="7" t="s">
        <v>226</v>
      </c>
      <c r="C418" s="7" t="s">
        <v>60</v>
      </c>
      <c r="D418" s="7">
        <v>90</v>
      </c>
      <c r="E418" s="9">
        <f>VLOOKUP(A418,'[1]11111111111111111'!$A$3:$K$350,5,FALSE)</f>
        <v>6.83</v>
      </c>
      <c r="F418" s="10">
        <f t="shared" si="2"/>
        <v>614.70000000000005</v>
      </c>
      <c r="G418" s="7"/>
    </row>
    <row r="419" spans="1:7" ht="24.9" customHeight="1" thickTop="1" thickBot="1">
      <c r="A419" s="8">
        <v>417</v>
      </c>
      <c r="B419" s="7"/>
      <c r="C419" s="7"/>
      <c r="D419" s="7"/>
      <c r="E419" s="9"/>
      <c r="F419" s="10"/>
      <c r="G419" s="7"/>
    </row>
    <row r="420" spans="1:7" ht="24.9" customHeight="1" thickTop="1" thickBot="1">
      <c r="A420" s="8">
        <v>418</v>
      </c>
      <c r="B420" s="7"/>
      <c r="C420" s="7"/>
      <c r="D420" s="7"/>
      <c r="E420" s="9"/>
      <c r="F420" s="10"/>
      <c r="G420" s="7"/>
    </row>
    <row r="421" spans="1:7" ht="24.9" customHeight="1" thickTop="1" thickBot="1">
      <c r="A421" s="8">
        <v>419</v>
      </c>
      <c r="B421" s="7"/>
      <c r="C421" s="7"/>
      <c r="D421" s="7"/>
      <c r="E421" s="9"/>
      <c r="F421" s="10"/>
      <c r="G421" s="7"/>
    </row>
    <row r="422" spans="1:7" ht="24.9" customHeight="1" thickTop="1" thickBot="1">
      <c r="A422" s="8">
        <v>420</v>
      </c>
      <c r="B422" s="7"/>
      <c r="C422" s="7"/>
      <c r="D422" s="7"/>
      <c r="E422" s="9"/>
      <c r="F422" s="10"/>
      <c r="G422" s="7"/>
    </row>
    <row r="423" spans="1:7" ht="24.9" customHeight="1" thickTop="1" thickBot="1">
      <c r="A423" s="8">
        <v>421</v>
      </c>
      <c r="B423" s="7"/>
      <c r="C423" s="7"/>
      <c r="D423" s="7"/>
      <c r="E423" s="9"/>
      <c r="F423" s="10"/>
      <c r="G423" s="7"/>
    </row>
    <row r="424" spans="1:7" ht="24.9" customHeight="1" thickTop="1" thickBot="1">
      <c r="A424" s="8">
        <v>422</v>
      </c>
      <c r="B424" s="7"/>
      <c r="C424" s="7"/>
      <c r="D424" s="7"/>
      <c r="E424" s="9"/>
      <c r="F424" s="10"/>
      <c r="G424" s="7"/>
    </row>
    <row r="425" spans="1:7" ht="24.9" customHeight="1" thickTop="1" thickBot="1">
      <c r="A425" s="8">
        <v>423</v>
      </c>
      <c r="B425" s="7" t="s">
        <v>495</v>
      </c>
      <c r="C425" s="7" t="s">
        <v>60</v>
      </c>
      <c r="D425" s="7"/>
      <c r="E425" s="9"/>
      <c r="F425" s="10"/>
      <c r="G425" s="7"/>
    </row>
    <row r="426" spans="1:7" ht="24.9" customHeight="1" thickTop="1" thickBot="1">
      <c r="A426" s="8">
        <v>424</v>
      </c>
      <c r="B426" s="7"/>
      <c r="C426" s="7"/>
      <c r="D426" s="7"/>
      <c r="E426" s="9"/>
      <c r="F426" s="10"/>
      <c r="G426" s="7"/>
    </row>
    <row r="427" spans="1:7" ht="24.9" customHeight="1" thickTop="1" thickBot="1">
      <c r="A427" s="8">
        <v>425</v>
      </c>
      <c r="B427" s="7"/>
      <c r="C427" s="7"/>
      <c r="D427" s="7"/>
      <c r="E427" s="9"/>
      <c r="F427" s="10"/>
      <c r="G427" s="7"/>
    </row>
    <row r="428" spans="1:7" ht="24.9" customHeight="1" thickTop="1" thickBot="1">
      <c r="A428" s="8">
        <v>426</v>
      </c>
      <c r="B428" s="7"/>
      <c r="C428" s="7"/>
      <c r="D428" s="7"/>
      <c r="E428" s="9"/>
      <c r="F428" s="10"/>
      <c r="G428" s="7"/>
    </row>
    <row r="429" spans="1:7" ht="24.9" customHeight="1" thickTop="1" thickBot="1">
      <c r="A429" s="8">
        <v>427</v>
      </c>
      <c r="B429" s="7"/>
      <c r="C429" s="7"/>
      <c r="D429" s="7"/>
      <c r="E429" s="9"/>
      <c r="F429" s="10"/>
      <c r="G429" s="7"/>
    </row>
    <row r="430" spans="1:7" ht="24.9" customHeight="1" thickTop="1" thickBot="1">
      <c r="A430" s="8">
        <v>428</v>
      </c>
      <c r="B430" s="7"/>
      <c r="C430" s="7"/>
      <c r="D430" s="7"/>
      <c r="E430" s="9"/>
      <c r="F430" s="10"/>
      <c r="G430" s="7"/>
    </row>
    <row r="431" spans="1:7" ht="24.9" customHeight="1" thickTop="1" thickBot="1">
      <c r="A431" s="8">
        <v>429</v>
      </c>
      <c r="B431" s="7" t="s">
        <v>227</v>
      </c>
      <c r="C431" s="7" t="s">
        <v>228</v>
      </c>
      <c r="D431" s="7">
        <v>8</v>
      </c>
      <c r="E431" s="9">
        <f>VLOOKUP(A431,'[1]11111111111111111'!$A$3:$K$350,5,FALSE)</f>
        <v>7.0039999999999996</v>
      </c>
      <c r="F431" s="10">
        <f t="shared" si="2"/>
        <v>56.031999999999996</v>
      </c>
      <c r="G431" s="7"/>
    </row>
    <row r="432" spans="1:7" ht="24.9" customHeight="1" thickTop="1" thickBot="1">
      <c r="A432" s="8">
        <v>430</v>
      </c>
      <c r="B432" s="7" t="s">
        <v>496</v>
      </c>
      <c r="C432" s="7" t="s">
        <v>60</v>
      </c>
      <c r="D432" s="7"/>
      <c r="E432" s="9"/>
      <c r="F432" s="10"/>
      <c r="G432" s="7"/>
    </row>
    <row r="433" spans="1:7" ht="24.9" customHeight="1" thickTop="1" thickBot="1">
      <c r="A433" s="8">
        <v>431</v>
      </c>
      <c r="B433" s="7" t="s">
        <v>497</v>
      </c>
      <c r="C433" s="7" t="s">
        <v>60</v>
      </c>
      <c r="D433" s="7"/>
      <c r="E433" s="9"/>
      <c r="F433" s="10"/>
      <c r="G433" s="7"/>
    </row>
    <row r="434" spans="1:7" ht="24.9" customHeight="1" thickTop="1" thickBot="1">
      <c r="A434" s="8">
        <v>432</v>
      </c>
      <c r="B434" s="7" t="s">
        <v>229</v>
      </c>
      <c r="C434" s="7" t="s">
        <v>145</v>
      </c>
      <c r="D434" s="7">
        <v>1</v>
      </c>
      <c r="E434" s="9">
        <f>VLOOKUP(A434,'[1]11111111111111111'!$A$3:$K$350,5,FALSE)</f>
        <v>7.5</v>
      </c>
      <c r="F434" s="10">
        <f t="shared" si="2"/>
        <v>7.5</v>
      </c>
      <c r="G434" s="7"/>
    </row>
    <row r="435" spans="1:7" ht="24.9" customHeight="1" thickTop="1" thickBot="1">
      <c r="A435" s="8">
        <v>433</v>
      </c>
      <c r="B435" s="7" t="s">
        <v>230</v>
      </c>
      <c r="C435" s="7" t="s">
        <v>145</v>
      </c>
      <c r="D435" s="7">
        <v>77</v>
      </c>
      <c r="E435" s="9">
        <f>VLOOKUP(A435,'[1]11111111111111111'!$A$3:$K$350,5,FALSE)</f>
        <v>7.5</v>
      </c>
      <c r="F435" s="10">
        <f t="shared" si="2"/>
        <v>577.5</v>
      </c>
      <c r="G435" s="7"/>
    </row>
    <row r="436" spans="1:7" ht="24.9" customHeight="1" thickTop="1" thickBot="1">
      <c r="A436" s="8">
        <v>434</v>
      </c>
      <c r="B436" s="7" t="s">
        <v>498</v>
      </c>
      <c r="C436" s="7" t="s">
        <v>145</v>
      </c>
      <c r="D436" s="7"/>
      <c r="E436" s="9"/>
      <c r="F436" s="10"/>
      <c r="G436" s="7"/>
    </row>
    <row r="437" spans="1:7" ht="24.9" customHeight="1" thickTop="1" thickBot="1">
      <c r="A437" s="8">
        <v>435</v>
      </c>
      <c r="B437" s="7" t="s">
        <v>231</v>
      </c>
      <c r="C437" s="7" t="s">
        <v>153</v>
      </c>
      <c r="D437" s="7">
        <v>129</v>
      </c>
      <c r="E437" s="9">
        <f>VLOOKUP(A437,'[1]11111111111111111'!$A$3:$K$350,5,FALSE)</f>
        <v>9</v>
      </c>
      <c r="F437" s="10">
        <f t="shared" si="2"/>
        <v>1161</v>
      </c>
      <c r="G437" s="7">
        <v>1</v>
      </c>
    </row>
    <row r="438" spans="1:7" ht="24.9" customHeight="1" thickTop="1" thickBot="1">
      <c r="A438" s="8">
        <v>436</v>
      </c>
      <c r="B438" s="7"/>
      <c r="C438" s="7"/>
      <c r="D438" s="7"/>
      <c r="E438" s="9"/>
      <c r="F438" s="10"/>
      <c r="G438" s="7"/>
    </row>
    <row r="439" spans="1:7" ht="24.9" customHeight="1" thickTop="1" thickBot="1">
      <c r="A439" s="8">
        <v>437</v>
      </c>
      <c r="B439" s="7"/>
      <c r="C439" s="7"/>
      <c r="D439" s="7"/>
      <c r="E439" s="9"/>
      <c r="F439" s="10"/>
      <c r="G439" s="7"/>
    </row>
    <row r="440" spans="1:7" ht="24.9" customHeight="1" thickTop="1" thickBot="1">
      <c r="A440" s="8">
        <v>438</v>
      </c>
      <c r="B440" s="7"/>
      <c r="C440" s="7"/>
      <c r="D440" s="7"/>
      <c r="E440" s="9"/>
      <c r="F440" s="10"/>
      <c r="G440" s="7"/>
    </row>
    <row r="441" spans="1:7" ht="24.9" customHeight="1" thickTop="1" thickBot="1">
      <c r="A441" s="8">
        <v>439</v>
      </c>
      <c r="B441" s="7"/>
      <c r="C441" s="7"/>
      <c r="D441" s="7"/>
      <c r="E441" s="9"/>
      <c r="F441" s="10"/>
      <c r="G441" s="7"/>
    </row>
    <row r="442" spans="1:7" ht="24.9" customHeight="1" thickTop="1" thickBot="1">
      <c r="A442" s="8">
        <v>440</v>
      </c>
      <c r="B442" s="7"/>
      <c r="C442" s="7"/>
      <c r="D442" s="7"/>
      <c r="E442" s="9"/>
      <c r="F442" s="10"/>
      <c r="G442" s="7"/>
    </row>
    <row r="443" spans="1:7" ht="24.9" customHeight="1" thickTop="1" thickBot="1">
      <c r="A443" s="8">
        <v>441</v>
      </c>
      <c r="B443" s="7"/>
      <c r="C443" s="7"/>
      <c r="D443" s="7"/>
      <c r="E443" s="9"/>
      <c r="F443" s="10"/>
      <c r="G443" s="7"/>
    </row>
    <row r="444" spans="1:7" ht="24.9" customHeight="1" thickTop="1" thickBot="1">
      <c r="A444" s="8">
        <v>442</v>
      </c>
      <c r="B444" s="7"/>
      <c r="C444" s="7"/>
      <c r="D444" s="7"/>
      <c r="E444" s="9"/>
      <c r="F444" s="10"/>
      <c r="G444" s="7"/>
    </row>
    <row r="445" spans="1:7" ht="24.9" customHeight="1" thickTop="1" thickBot="1">
      <c r="A445" s="8">
        <v>443</v>
      </c>
      <c r="B445" s="7"/>
      <c r="C445" s="7"/>
      <c r="D445" s="7"/>
      <c r="E445" s="9"/>
      <c r="F445" s="10"/>
      <c r="G445" s="7"/>
    </row>
    <row r="446" spans="1:7" ht="24.9" customHeight="1" thickTop="1" thickBot="1">
      <c r="A446" s="8">
        <v>444</v>
      </c>
      <c r="B446" s="7"/>
      <c r="C446" s="7"/>
      <c r="D446" s="7"/>
      <c r="E446" s="9"/>
      <c r="F446" s="10"/>
      <c r="G446" s="7"/>
    </row>
    <row r="447" spans="1:7" ht="24.9" customHeight="1" thickTop="1" thickBot="1">
      <c r="A447" s="8">
        <v>445</v>
      </c>
      <c r="B447" s="7"/>
      <c r="C447" s="7"/>
      <c r="D447" s="7"/>
      <c r="E447" s="9"/>
      <c r="F447" s="10"/>
      <c r="G447" s="7"/>
    </row>
    <row r="448" spans="1:7" ht="24.9" customHeight="1" thickTop="1" thickBot="1">
      <c r="A448" s="8">
        <v>446</v>
      </c>
      <c r="B448" s="7"/>
      <c r="C448" s="7"/>
      <c r="D448" s="7"/>
      <c r="E448" s="9"/>
      <c r="F448" s="10"/>
      <c r="G448" s="7"/>
    </row>
    <row r="449" spans="1:7" ht="24.9" customHeight="1" thickTop="1" thickBot="1">
      <c r="A449" s="8">
        <v>447</v>
      </c>
      <c r="B449" s="7"/>
      <c r="C449" s="7"/>
      <c r="D449" s="7"/>
      <c r="E449" s="9"/>
      <c r="F449" s="10"/>
      <c r="G449" s="7"/>
    </row>
    <row r="450" spans="1:7" ht="24.9" customHeight="1" thickTop="1" thickBot="1">
      <c r="A450" s="8">
        <v>448</v>
      </c>
      <c r="B450" s="7"/>
      <c r="C450" s="7"/>
      <c r="D450" s="7"/>
      <c r="E450" s="9"/>
      <c r="F450" s="10"/>
      <c r="G450" s="7"/>
    </row>
    <row r="451" spans="1:7" ht="24.9" customHeight="1" thickTop="1" thickBot="1">
      <c r="A451" s="8">
        <v>449</v>
      </c>
      <c r="B451" s="7"/>
      <c r="C451" s="7"/>
      <c r="D451" s="7"/>
      <c r="E451" s="9"/>
      <c r="F451" s="10"/>
      <c r="G451" s="7"/>
    </row>
    <row r="452" spans="1:7" ht="24.9" customHeight="1" thickTop="1" thickBot="1">
      <c r="A452" s="8">
        <v>450</v>
      </c>
      <c r="B452" s="7" t="s">
        <v>499</v>
      </c>
      <c r="C452" s="7" t="s">
        <v>235</v>
      </c>
      <c r="D452" s="7"/>
      <c r="E452" s="9"/>
      <c r="F452" s="10"/>
      <c r="G452" s="7"/>
    </row>
    <row r="453" spans="1:7" ht="24.9" customHeight="1" thickTop="1" thickBot="1">
      <c r="A453" s="8">
        <v>451</v>
      </c>
      <c r="B453" s="7" t="s">
        <v>232</v>
      </c>
      <c r="C453" s="7" t="s">
        <v>233</v>
      </c>
      <c r="D453" s="7">
        <v>1</v>
      </c>
      <c r="E453" s="9">
        <f>VLOOKUP(A453,'[1]11111111111111111'!$A$3:$K$350,5,FALSE)</f>
        <v>3500</v>
      </c>
      <c r="F453" s="10">
        <f t="shared" si="2"/>
        <v>3500</v>
      </c>
      <c r="G453" s="7"/>
    </row>
    <row r="454" spans="1:7" ht="24.9" customHeight="1" thickTop="1" thickBot="1">
      <c r="A454" s="8">
        <v>452</v>
      </c>
      <c r="B454" s="7" t="s">
        <v>500</v>
      </c>
      <c r="C454" s="7" t="s">
        <v>259</v>
      </c>
      <c r="D454" s="7"/>
      <c r="E454" s="9"/>
      <c r="F454" s="10"/>
      <c r="G454" s="7"/>
    </row>
    <row r="455" spans="1:7" ht="24.9" customHeight="1" thickTop="1" thickBot="1">
      <c r="A455" s="8">
        <v>453</v>
      </c>
      <c r="B455" s="7" t="s">
        <v>234</v>
      </c>
      <c r="C455" s="7" t="s">
        <v>235</v>
      </c>
      <c r="D455" s="7">
        <v>1</v>
      </c>
      <c r="E455" s="9">
        <f>VLOOKUP(A455,'[1]11111111111111111'!$A$3:$K$350,5,FALSE)</f>
        <v>225</v>
      </c>
      <c r="F455" s="10">
        <f t="shared" ref="F455:F620" si="3">D455*E455</f>
        <v>225</v>
      </c>
      <c r="G455" s="7">
        <v>4</v>
      </c>
    </row>
    <row r="456" spans="1:7" ht="24.9" customHeight="1" thickTop="1" thickBot="1">
      <c r="A456" s="8">
        <v>454</v>
      </c>
      <c r="B456" s="7" t="s">
        <v>236</v>
      </c>
      <c r="C456" s="7" t="s">
        <v>43</v>
      </c>
      <c r="D456" s="7">
        <v>4</v>
      </c>
      <c r="E456" s="9">
        <f>VLOOKUP(A456,'[1]11111111111111111'!$A$3:$K$350,5,FALSE)</f>
        <v>50</v>
      </c>
      <c r="F456" s="10">
        <f t="shared" si="3"/>
        <v>200</v>
      </c>
      <c r="G456" s="7">
        <v>2</v>
      </c>
    </row>
    <row r="457" spans="1:7" ht="24.9" customHeight="1" thickTop="1" thickBot="1">
      <c r="A457" s="8">
        <v>455</v>
      </c>
      <c r="B457" s="7" t="s">
        <v>237</v>
      </c>
      <c r="C457" s="7" t="s">
        <v>43</v>
      </c>
      <c r="D457" s="7">
        <v>12</v>
      </c>
      <c r="E457" s="9">
        <f>VLOOKUP(A457,'[1]11111111111111111'!$A$3:$K$350,5,FALSE)</f>
        <v>42</v>
      </c>
      <c r="F457" s="10">
        <f t="shared" si="3"/>
        <v>504</v>
      </c>
      <c r="G457" s="7">
        <v>4</v>
      </c>
    </row>
    <row r="458" spans="1:7" ht="24.9" customHeight="1" thickTop="1" thickBot="1">
      <c r="A458" s="8">
        <v>456</v>
      </c>
      <c r="B458" s="7" t="s">
        <v>501</v>
      </c>
      <c r="C458" s="7" t="s">
        <v>43</v>
      </c>
      <c r="D458" s="7"/>
      <c r="E458" s="9"/>
      <c r="F458" s="10"/>
      <c r="G458" s="7"/>
    </row>
    <row r="459" spans="1:7" ht="24.9" customHeight="1" thickTop="1" thickBot="1">
      <c r="A459" s="8">
        <v>457</v>
      </c>
      <c r="B459" s="7" t="s">
        <v>238</v>
      </c>
      <c r="C459" s="7" t="s">
        <v>239</v>
      </c>
      <c r="D459" s="7">
        <v>3</v>
      </c>
      <c r="E459" s="9">
        <f>VLOOKUP(A459,'[1]11111111111111111'!$A$3:$K$350,5,FALSE)</f>
        <v>60</v>
      </c>
      <c r="F459" s="10">
        <f t="shared" si="3"/>
        <v>180</v>
      </c>
      <c r="G459" s="7"/>
    </row>
    <row r="460" spans="1:7" ht="24.9" customHeight="1" thickTop="1" thickBot="1">
      <c r="A460" s="8">
        <v>458</v>
      </c>
      <c r="B460" s="7" t="s">
        <v>240</v>
      </c>
      <c r="C460" s="7" t="s">
        <v>241</v>
      </c>
      <c r="D460" s="7">
        <v>38</v>
      </c>
      <c r="E460" s="9">
        <f>VLOOKUP(A460,'[1]11111111111111111'!$A$3:$K$350,5,FALSE)</f>
        <v>50</v>
      </c>
      <c r="F460" s="10">
        <f t="shared" si="3"/>
        <v>1900</v>
      </c>
      <c r="G460" s="7">
        <v>1</v>
      </c>
    </row>
    <row r="461" spans="1:7" ht="24.9" customHeight="1" thickTop="1" thickBot="1">
      <c r="A461" s="8">
        <v>459</v>
      </c>
      <c r="B461" s="7" t="s">
        <v>242</v>
      </c>
      <c r="C461" s="7" t="s">
        <v>233</v>
      </c>
      <c r="D461" s="7">
        <v>1</v>
      </c>
      <c r="E461" s="9">
        <f>VLOOKUP(A461,'[1]11111111111111111'!$A$3:$K$350,5,FALSE)</f>
        <v>1100</v>
      </c>
      <c r="F461" s="10">
        <f t="shared" si="3"/>
        <v>1100</v>
      </c>
      <c r="G461" s="7">
        <v>2</v>
      </c>
    </row>
    <row r="462" spans="1:7" ht="24.9" customHeight="1" thickTop="1" thickBot="1">
      <c r="A462" s="8">
        <v>460</v>
      </c>
      <c r="B462" s="7" t="s">
        <v>502</v>
      </c>
      <c r="C462" s="7" t="s">
        <v>502</v>
      </c>
      <c r="D462" s="7"/>
      <c r="E462" s="9"/>
      <c r="F462" s="10"/>
      <c r="G462" s="7"/>
    </row>
    <row r="463" spans="1:7" ht="24.9" customHeight="1" thickTop="1" thickBot="1">
      <c r="A463" s="8">
        <v>461</v>
      </c>
      <c r="B463" s="7" t="s">
        <v>243</v>
      </c>
      <c r="C463" s="7" t="s">
        <v>244</v>
      </c>
      <c r="D463" s="7">
        <v>2</v>
      </c>
      <c r="E463" s="9">
        <f>VLOOKUP(A463,'[1]11111111111111111'!$A$3:$K$350,5,FALSE)</f>
        <v>650</v>
      </c>
      <c r="F463" s="10">
        <f t="shared" si="3"/>
        <v>1300</v>
      </c>
      <c r="G463" s="7"/>
    </row>
    <row r="464" spans="1:7" ht="24.9" customHeight="1" thickTop="1" thickBot="1">
      <c r="A464" s="8">
        <v>462</v>
      </c>
      <c r="B464" s="7" t="s">
        <v>503</v>
      </c>
      <c r="C464" s="7" t="s">
        <v>43</v>
      </c>
      <c r="D464" s="7"/>
      <c r="E464" s="9"/>
      <c r="F464" s="10"/>
      <c r="G464" s="7"/>
    </row>
    <row r="465" spans="1:7" ht="24.9" customHeight="1" thickTop="1" thickBot="1">
      <c r="A465" s="8">
        <v>463</v>
      </c>
      <c r="B465" s="7" t="s">
        <v>245</v>
      </c>
      <c r="C465" s="7" t="s">
        <v>153</v>
      </c>
      <c r="D465" s="7">
        <v>809</v>
      </c>
      <c r="E465" s="9">
        <f>VLOOKUP(A465,'[1]11111111111111111'!$A$3:$K$350,5,FALSE)</f>
        <v>0.75</v>
      </c>
      <c r="F465" s="10">
        <f t="shared" si="3"/>
        <v>606.75</v>
      </c>
      <c r="G465" s="7"/>
    </row>
    <row r="466" spans="1:7" ht="24.9" customHeight="1" thickTop="1" thickBot="1">
      <c r="A466" s="8">
        <v>464</v>
      </c>
      <c r="B466" s="7" t="s">
        <v>246</v>
      </c>
      <c r="C466" s="7" t="s">
        <v>153</v>
      </c>
      <c r="D466" s="7">
        <v>1891</v>
      </c>
      <c r="E466" s="9">
        <f>VLOOKUP(A466,'[1]11111111111111111'!$A$3:$K$350,5,FALSE)</f>
        <v>1.5</v>
      </c>
      <c r="F466" s="10">
        <f t="shared" si="3"/>
        <v>2836.5</v>
      </c>
      <c r="G466" s="7"/>
    </row>
    <row r="467" spans="1:7" ht="24.9" customHeight="1" thickTop="1" thickBot="1">
      <c r="A467" s="8">
        <v>465</v>
      </c>
      <c r="B467" s="7"/>
      <c r="C467" s="7"/>
      <c r="D467" s="7"/>
      <c r="E467" s="9"/>
      <c r="F467" s="10"/>
      <c r="G467" s="7"/>
    </row>
    <row r="468" spans="1:7" ht="24.9" customHeight="1" thickTop="1" thickBot="1">
      <c r="A468" s="8">
        <v>466</v>
      </c>
      <c r="B468" s="7"/>
      <c r="C468" s="7"/>
      <c r="D468" s="7"/>
      <c r="E468" s="9"/>
      <c r="F468" s="10"/>
      <c r="G468" s="7"/>
    </row>
    <row r="469" spans="1:7" ht="24.9" customHeight="1" thickTop="1" thickBot="1">
      <c r="A469" s="8">
        <v>467</v>
      </c>
      <c r="B469" s="7"/>
      <c r="C469" s="7"/>
      <c r="D469" s="7"/>
      <c r="E469" s="9"/>
      <c r="F469" s="10"/>
      <c r="G469" s="7"/>
    </row>
    <row r="470" spans="1:7" ht="24.9" customHeight="1" thickTop="1" thickBot="1">
      <c r="A470" s="8">
        <v>468</v>
      </c>
      <c r="B470" s="7"/>
      <c r="C470" s="7"/>
      <c r="D470" s="7"/>
      <c r="E470" s="9"/>
      <c r="F470" s="10"/>
      <c r="G470" s="7"/>
    </row>
    <row r="471" spans="1:7" ht="24.9" customHeight="1" thickTop="1" thickBot="1">
      <c r="A471" s="8">
        <v>469</v>
      </c>
      <c r="B471" s="7"/>
      <c r="C471" s="7"/>
      <c r="D471" s="7"/>
      <c r="E471" s="9"/>
      <c r="F471" s="10"/>
      <c r="G471" s="7"/>
    </row>
    <row r="472" spans="1:7" ht="24.9" customHeight="1" thickTop="1" thickBot="1">
      <c r="A472" s="8">
        <v>470</v>
      </c>
      <c r="B472" s="7"/>
      <c r="C472" s="7"/>
      <c r="D472" s="7"/>
      <c r="E472" s="9"/>
      <c r="F472" s="10"/>
      <c r="G472" s="7"/>
    </row>
    <row r="473" spans="1:7" ht="24.9" customHeight="1" thickTop="1" thickBot="1">
      <c r="A473" s="8">
        <v>471</v>
      </c>
      <c r="B473" s="7" t="s">
        <v>504</v>
      </c>
      <c r="C473" s="7" t="s">
        <v>505</v>
      </c>
      <c r="D473" s="7"/>
      <c r="E473" s="9"/>
      <c r="F473" s="10"/>
      <c r="G473" s="7"/>
    </row>
    <row r="474" spans="1:7" ht="24.9" customHeight="1" thickTop="1" thickBot="1">
      <c r="A474" s="8">
        <v>472</v>
      </c>
      <c r="B474" s="7" t="s">
        <v>506</v>
      </c>
      <c r="C474" s="7" t="s">
        <v>505</v>
      </c>
      <c r="D474" s="7"/>
      <c r="E474" s="9"/>
      <c r="F474" s="10"/>
      <c r="G474" s="7"/>
    </row>
    <row r="475" spans="1:7" ht="24.9" customHeight="1" thickTop="1" thickBot="1">
      <c r="A475" s="8">
        <v>473</v>
      </c>
      <c r="B475" s="7" t="s">
        <v>507</v>
      </c>
      <c r="C475" s="7" t="s">
        <v>505</v>
      </c>
      <c r="D475" s="7"/>
      <c r="E475" s="9"/>
      <c r="F475" s="10"/>
      <c r="G475" s="7"/>
    </row>
    <row r="476" spans="1:7" ht="24.9" customHeight="1" thickTop="1" thickBot="1">
      <c r="A476" s="8">
        <v>474</v>
      </c>
      <c r="B476" s="7"/>
      <c r="C476" s="7"/>
      <c r="D476" s="7"/>
      <c r="E476" s="9"/>
      <c r="F476" s="10"/>
      <c r="G476" s="7"/>
    </row>
    <row r="477" spans="1:7" ht="24.9" customHeight="1" thickTop="1" thickBot="1">
      <c r="A477" s="8">
        <v>475</v>
      </c>
      <c r="B477" s="7"/>
      <c r="C477" s="7"/>
      <c r="D477" s="7"/>
      <c r="E477" s="9"/>
      <c r="F477" s="10"/>
      <c r="G477" s="7"/>
    </row>
    <row r="478" spans="1:7" ht="24.9" customHeight="1" thickTop="1" thickBot="1">
      <c r="A478" s="8">
        <v>476</v>
      </c>
      <c r="B478" s="7"/>
      <c r="C478" s="7"/>
      <c r="D478" s="7"/>
      <c r="E478" s="9"/>
      <c r="F478" s="10"/>
      <c r="G478" s="7"/>
    </row>
    <row r="479" spans="1:7" ht="24.9" customHeight="1" thickTop="1" thickBot="1">
      <c r="A479" s="8">
        <v>477</v>
      </c>
      <c r="B479" s="7"/>
      <c r="C479" s="7"/>
      <c r="D479" s="7"/>
      <c r="E479" s="9"/>
      <c r="F479" s="10"/>
      <c r="G479" s="7"/>
    </row>
    <row r="480" spans="1:7" ht="24.9" customHeight="1" thickTop="1" thickBot="1">
      <c r="A480" s="8">
        <v>478</v>
      </c>
      <c r="B480" s="7"/>
      <c r="C480" s="7"/>
      <c r="D480" s="7"/>
      <c r="E480" s="9"/>
      <c r="F480" s="10"/>
      <c r="G480" s="7"/>
    </row>
    <row r="481" spans="1:7" ht="24.9" customHeight="1" thickTop="1" thickBot="1">
      <c r="A481" s="8">
        <v>479</v>
      </c>
      <c r="B481" s="7"/>
      <c r="C481" s="7"/>
      <c r="D481" s="7"/>
      <c r="E481" s="9"/>
      <c r="F481" s="10"/>
      <c r="G481" s="7"/>
    </row>
    <row r="482" spans="1:7" ht="24.9" customHeight="1" thickTop="1" thickBot="1">
      <c r="A482" s="8">
        <v>480</v>
      </c>
      <c r="B482" s="7"/>
      <c r="C482" s="7"/>
      <c r="D482" s="7"/>
      <c r="E482" s="9"/>
      <c r="F482" s="10"/>
      <c r="G482" s="7"/>
    </row>
    <row r="483" spans="1:7" ht="24.9" customHeight="1" thickTop="1" thickBot="1">
      <c r="A483" s="8">
        <v>481</v>
      </c>
      <c r="B483" s="7"/>
      <c r="C483" s="7"/>
      <c r="D483" s="7"/>
      <c r="E483" s="9"/>
      <c r="F483" s="10"/>
      <c r="G483" s="7"/>
    </row>
    <row r="484" spans="1:7" ht="24.9" customHeight="1" thickTop="1" thickBot="1">
      <c r="A484" s="8">
        <v>482</v>
      </c>
      <c r="B484" s="7"/>
      <c r="C484" s="7"/>
      <c r="D484" s="7"/>
      <c r="E484" s="9"/>
      <c r="F484" s="10"/>
      <c r="G484" s="7"/>
    </row>
    <row r="485" spans="1:7" ht="24.9" customHeight="1" thickTop="1" thickBot="1">
      <c r="A485" s="8">
        <v>483</v>
      </c>
      <c r="B485" s="7"/>
      <c r="C485" s="7"/>
      <c r="D485" s="7"/>
      <c r="E485" s="9"/>
      <c r="F485" s="10"/>
      <c r="G485" s="7"/>
    </row>
    <row r="486" spans="1:7" ht="24.9" customHeight="1" thickTop="1" thickBot="1">
      <c r="A486" s="8">
        <v>484</v>
      </c>
      <c r="B486" s="7"/>
      <c r="C486" s="7"/>
      <c r="D486" s="7"/>
      <c r="E486" s="9"/>
      <c r="F486" s="10"/>
      <c r="G486" s="7"/>
    </row>
    <row r="487" spans="1:7" ht="24.9" customHeight="1" thickTop="1" thickBot="1">
      <c r="A487" s="8">
        <v>485</v>
      </c>
      <c r="B487" s="7"/>
      <c r="C487" s="7"/>
      <c r="D487" s="7"/>
      <c r="E487" s="9"/>
      <c r="F487" s="10"/>
      <c r="G487" s="7"/>
    </row>
    <row r="488" spans="1:7" ht="24.9" customHeight="1" thickTop="1" thickBot="1">
      <c r="A488" s="8">
        <v>486</v>
      </c>
      <c r="B488" s="7"/>
      <c r="C488" s="7"/>
      <c r="D488" s="7"/>
      <c r="E488" s="9"/>
      <c r="F488" s="10"/>
      <c r="G488" s="7"/>
    </row>
    <row r="489" spans="1:7" ht="24.9" customHeight="1" thickTop="1" thickBot="1">
      <c r="A489" s="8">
        <v>487</v>
      </c>
      <c r="B489" s="7"/>
      <c r="C489" s="7"/>
      <c r="D489" s="7"/>
      <c r="E489" s="9"/>
      <c r="F489" s="10"/>
      <c r="G489" s="7"/>
    </row>
    <row r="490" spans="1:7" ht="24.9" customHeight="1" thickTop="1" thickBot="1">
      <c r="A490" s="8">
        <v>488</v>
      </c>
      <c r="B490" s="7"/>
      <c r="C490" s="7"/>
      <c r="D490" s="7"/>
      <c r="E490" s="9"/>
      <c r="F490" s="10"/>
      <c r="G490" s="7"/>
    </row>
    <row r="491" spans="1:7" ht="24.9" customHeight="1" thickTop="1" thickBot="1">
      <c r="A491" s="8">
        <v>489</v>
      </c>
      <c r="B491" s="7"/>
      <c r="C491" s="7"/>
      <c r="D491" s="7"/>
      <c r="E491" s="9"/>
      <c r="F491" s="10"/>
      <c r="G491" s="7"/>
    </row>
    <row r="492" spans="1:7" ht="24.9" customHeight="1" thickTop="1" thickBot="1">
      <c r="A492" s="8">
        <v>490</v>
      </c>
      <c r="B492" s="7"/>
      <c r="C492" s="7"/>
      <c r="D492" s="7"/>
      <c r="E492" s="9"/>
      <c r="F492" s="10"/>
      <c r="G492" s="7"/>
    </row>
    <row r="493" spans="1:7" ht="24.9" customHeight="1" thickTop="1" thickBot="1">
      <c r="A493" s="8">
        <v>491</v>
      </c>
      <c r="B493" s="7" t="s">
        <v>247</v>
      </c>
      <c r="C493" s="7" t="s">
        <v>248</v>
      </c>
      <c r="D493" s="7">
        <v>1713</v>
      </c>
      <c r="E493" s="9">
        <f>VLOOKUP(A493,'[1]11111111111111111'!$A$3:$K$350,5,FALSE)</f>
        <v>0.25</v>
      </c>
      <c r="F493" s="10">
        <f t="shared" si="3"/>
        <v>428.25</v>
      </c>
      <c r="G493" s="7"/>
    </row>
    <row r="494" spans="1:7" ht="24.9" customHeight="1" thickTop="1" thickBot="1">
      <c r="A494" s="8">
        <v>492</v>
      </c>
      <c r="B494" s="7" t="s">
        <v>249</v>
      </c>
      <c r="C494" s="7" t="s">
        <v>248</v>
      </c>
      <c r="D494" s="7">
        <v>694</v>
      </c>
      <c r="E494" s="9">
        <f>VLOOKUP(A494,'[1]11111111111111111'!$A$3:$K$350,5,FALSE)</f>
        <v>1.25</v>
      </c>
      <c r="F494" s="10">
        <f t="shared" si="3"/>
        <v>867.5</v>
      </c>
      <c r="G494" s="7"/>
    </row>
    <row r="495" spans="1:7" ht="24.9" customHeight="1" thickTop="1" thickBot="1">
      <c r="A495" s="8">
        <v>493</v>
      </c>
      <c r="B495" s="7" t="s">
        <v>508</v>
      </c>
      <c r="C495" s="7" t="s">
        <v>248</v>
      </c>
      <c r="D495" s="7"/>
      <c r="E495" s="9"/>
      <c r="F495" s="10"/>
      <c r="G495" s="7"/>
    </row>
    <row r="496" spans="1:7" ht="24.9" customHeight="1" thickTop="1" thickBot="1">
      <c r="A496" s="8">
        <v>494</v>
      </c>
      <c r="B496" s="7" t="s">
        <v>509</v>
      </c>
      <c r="C496" s="7" t="s">
        <v>248</v>
      </c>
      <c r="D496" s="7"/>
      <c r="E496" s="9"/>
      <c r="F496" s="10"/>
      <c r="G496" s="7"/>
    </row>
    <row r="497" spans="1:7" ht="24.9" customHeight="1" thickTop="1" thickBot="1">
      <c r="A497" s="8">
        <v>495</v>
      </c>
      <c r="B497" s="7" t="s">
        <v>250</v>
      </c>
      <c r="C497" s="7" t="s">
        <v>248</v>
      </c>
      <c r="D497" s="7">
        <v>8968</v>
      </c>
      <c r="E497" s="9">
        <f>VLOOKUP(A497,'[1]11111111111111111'!$A$3:$K$350,5,FALSE)</f>
        <v>1.7909999999999999</v>
      </c>
      <c r="F497" s="10">
        <f t="shared" si="3"/>
        <v>16061.688</v>
      </c>
      <c r="G497" s="7"/>
    </row>
    <row r="498" spans="1:7" ht="24.9" customHeight="1" thickTop="1" thickBot="1">
      <c r="A498" s="8">
        <v>496</v>
      </c>
      <c r="B498" s="7"/>
      <c r="C498" s="7"/>
      <c r="D498" s="7"/>
      <c r="E498" s="9"/>
      <c r="F498" s="10"/>
      <c r="G498" s="7"/>
    </row>
    <row r="499" spans="1:7" ht="24.9" customHeight="1" thickTop="1" thickBot="1">
      <c r="A499" s="8">
        <v>497</v>
      </c>
      <c r="B499" s="7"/>
      <c r="C499" s="7"/>
      <c r="D499" s="7"/>
      <c r="E499" s="9"/>
      <c r="F499" s="10"/>
      <c r="G499" s="7"/>
    </row>
    <row r="500" spans="1:7" ht="24.9" customHeight="1" thickTop="1" thickBot="1">
      <c r="A500" s="8">
        <v>498</v>
      </c>
      <c r="B500" s="7" t="s">
        <v>251</v>
      </c>
      <c r="C500" s="7" t="s">
        <v>248</v>
      </c>
      <c r="D500" s="7">
        <v>1474</v>
      </c>
      <c r="E500" s="9">
        <f>VLOOKUP(A500,'[1]11111111111111111'!$A$3:$K$350,5,FALSE)</f>
        <v>0.35</v>
      </c>
      <c r="F500" s="10">
        <f t="shared" si="3"/>
        <v>515.9</v>
      </c>
      <c r="G500" s="7"/>
    </row>
    <row r="501" spans="1:7" ht="24.9" customHeight="1" thickTop="1" thickBot="1">
      <c r="A501" s="8">
        <v>499</v>
      </c>
      <c r="B501" s="7" t="s">
        <v>510</v>
      </c>
      <c r="C501" s="7" t="s">
        <v>248</v>
      </c>
      <c r="D501" s="7"/>
      <c r="E501" s="9"/>
      <c r="F501" s="10"/>
      <c r="G501" s="7"/>
    </row>
    <row r="502" spans="1:7" ht="24.9" customHeight="1" thickTop="1" thickBot="1">
      <c r="A502" s="8">
        <v>500</v>
      </c>
      <c r="B502" s="7" t="s">
        <v>511</v>
      </c>
      <c r="C502" s="7" t="s">
        <v>248</v>
      </c>
      <c r="D502" s="7"/>
      <c r="E502" s="9"/>
      <c r="F502" s="10"/>
      <c r="G502" s="7"/>
    </row>
    <row r="503" spans="1:7" ht="24.9" customHeight="1" thickTop="1" thickBot="1">
      <c r="A503" s="8">
        <v>501</v>
      </c>
      <c r="B503" s="7" t="s">
        <v>252</v>
      </c>
      <c r="C503" s="7" t="s">
        <v>248</v>
      </c>
      <c r="D503" s="7">
        <v>658</v>
      </c>
      <c r="E503" s="9">
        <f>VLOOKUP(A503,'[1]11111111111111111'!$A$3:$K$350,5,FALSE)</f>
        <v>6.9009999999999998</v>
      </c>
      <c r="F503" s="10">
        <f t="shared" si="3"/>
        <v>4540.8580000000002</v>
      </c>
      <c r="G503" s="7"/>
    </row>
    <row r="504" spans="1:7" ht="24.9" customHeight="1" thickTop="1" thickBot="1">
      <c r="A504" s="8">
        <v>502</v>
      </c>
      <c r="B504" s="7" t="s">
        <v>512</v>
      </c>
      <c r="C504" s="7" t="s">
        <v>248</v>
      </c>
      <c r="D504" s="7"/>
      <c r="E504" s="9"/>
      <c r="F504" s="10"/>
      <c r="G504" s="7"/>
    </row>
    <row r="505" spans="1:7" ht="24.9" customHeight="1" thickTop="1" thickBot="1">
      <c r="A505" s="8">
        <v>503</v>
      </c>
      <c r="B505" s="7" t="s">
        <v>253</v>
      </c>
      <c r="C505" s="7" t="s">
        <v>248</v>
      </c>
      <c r="D505" s="7">
        <v>1004</v>
      </c>
      <c r="E505" s="9">
        <v>17</v>
      </c>
      <c r="F505" s="10">
        <f t="shared" si="3"/>
        <v>17068</v>
      </c>
      <c r="G505" s="7"/>
    </row>
    <row r="506" spans="1:7" ht="24.9" customHeight="1" thickTop="1" thickBot="1">
      <c r="A506" s="8">
        <v>504</v>
      </c>
      <c r="B506" s="7" t="s">
        <v>254</v>
      </c>
      <c r="C506" s="7" t="s">
        <v>248</v>
      </c>
      <c r="D506" s="7">
        <v>27767</v>
      </c>
      <c r="E506" s="9">
        <v>0.26</v>
      </c>
      <c r="F506" s="10">
        <f t="shared" si="3"/>
        <v>7219.42</v>
      </c>
      <c r="G506" s="7"/>
    </row>
    <row r="507" spans="1:7" ht="24.9" customHeight="1" thickTop="1" thickBot="1">
      <c r="A507" s="8">
        <v>505</v>
      </c>
      <c r="B507" s="7" t="s">
        <v>513</v>
      </c>
      <c r="C507" s="7" t="s">
        <v>248</v>
      </c>
      <c r="D507" s="7"/>
      <c r="E507" s="9"/>
      <c r="F507" s="10"/>
      <c r="G507" s="7"/>
    </row>
    <row r="508" spans="1:7" ht="24.9" customHeight="1" thickTop="1" thickBot="1">
      <c r="A508" s="8">
        <v>506</v>
      </c>
      <c r="B508" s="7"/>
      <c r="C508" s="7"/>
      <c r="D508" s="7"/>
      <c r="E508" s="9"/>
      <c r="F508" s="10"/>
      <c r="G508" s="7"/>
    </row>
    <row r="509" spans="1:7" ht="24.9" customHeight="1" thickTop="1" thickBot="1">
      <c r="A509" s="8">
        <v>507</v>
      </c>
      <c r="B509" s="7" t="s">
        <v>514</v>
      </c>
      <c r="C509" s="7" t="s">
        <v>248</v>
      </c>
      <c r="D509" s="7"/>
      <c r="E509" s="9"/>
      <c r="F509" s="10"/>
      <c r="G509" s="7"/>
    </row>
    <row r="510" spans="1:7" ht="24.9" customHeight="1" thickTop="1" thickBot="1">
      <c r="A510" s="8">
        <v>508</v>
      </c>
      <c r="B510" s="7" t="s">
        <v>515</v>
      </c>
      <c r="C510" s="7" t="s">
        <v>248</v>
      </c>
      <c r="D510" s="7"/>
      <c r="E510" s="9"/>
      <c r="F510" s="10"/>
      <c r="G510" s="7"/>
    </row>
    <row r="511" spans="1:7" ht="24.9" customHeight="1" thickTop="1" thickBot="1">
      <c r="A511" s="8">
        <v>509</v>
      </c>
      <c r="B511" s="7" t="s">
        <v>255</v>
      </c>
      <c r="C511" s="7" t="s">
        <v>248</v>
      </c>
      <c r="D511" s="7">
        <v>361</v>
      </c>
      <c r="E511" s="9">
        <f>VLOOKUP(A511,'[1]11111111111111111'!$A$3:$K$350,5,FALSE)</f>
        <v>5</v>
      </c>
      <c r="F511" s="10">
        <f t="shared" si="3"/>
        <v>1805</v>
      </c>
      <c r="G511" s="7"/>
    </row>
    <row r="512" spans="1:7" ht="24.9" customHeight="1" thickTop="1" thickBot="1">
      <c r="A512" s="8">
        <v>510</v>
      </c>
      <c r="B512" s="7" t="s">
        <v>256</v>
      </c>
      <c r="C512" s="7" t="s">
        <v>248</v>
      </c>
      <c r="D512" s="7">
        <v>286</v>
      </c>
      <c r="E512" s="9">
        <f>VLOOKUP(A512,'[1]11111111111111111'!$A$3:$K$350,5,FALSE)</f>
        <v>6</v>
      </c>
      <c r="F512" s="10">
        <f t="shared" si="3"/>
        <v>1716</v>
      </c>
      <c r="G512" s="7"/>
    </row>
    <row r="513" spans="1:7" ht="24.9" customHeight="1" thickTop="1" thickBot="1">
      <c r="A513" s="8">
        <v>511</v>
      </c>
      <c r="B513" s="7" t="s">
        <v>257</v>
      </c>
      <c r="C513" s="7" t="s">
        <v>248</v>
      </c>
      <c r="D513" s="7">
        <v>585</v>
      </c>
      <c r="E513" s="9">
        <f>VLOOKUP(A513,'[1]11111111111111111'!$A$3:$K$350,5,FALSE)</f>
        <v>5</v>
      </c>
      <c r="F513" s="10">
        <f t="shared" si="3"/>
        <v>2925</v>
      </c>
      <c r="G513" s="7"/>
    </row>
    <row r="514" spans="1:7" ht="24.9" customHeight="1" thickTop="1" thickBot="1">
      <c r="A514" s="8">
        <v>512</v>
      </c>
      <c r="B514" s="7" t="s">
        <v>258</v>
      </c>
      <c r="C514" s="7" t="s">
        <v>259</v>
      </c>
      <c r="D514" s="7">
        <v>612</v>
      </c>
      <c r="E514" s="9">
        <f>VLOOKUP(A514,'[1]11111111111111111'!$A$3:$K$350,5,FALSE)</f>
        <v>1</v>
      </c>
      <c r="F514" s="10">
        <f t="shared" si="3"/>
        <v>612</v>
      </c>
      <c r="G514" s="7"/>
    </row>
    <row r="515" spans="1:7" ht="24.9" customHeight="1" thickTop="1" thickBot="1">
      <c r="A515" s="8">
        <v>513</v>
      </c>
      <c r="B515" s="7"/>
      <c r="C515" s="7"/>
      <c r="D515" s="7"/>
      <c r="E515" s="9"/>
      <c r="F515" s="10"/>
      <c r="G515" s="7"/>
    </row>
    <row r="516" spans="1:7" ht="24.9" customHeight="1" thickTop="1" thickBot="1">
      <c r="A516" s="8">
        <v>514</v>
      </c>
      <c r="B516" s="7"/>
      <c r="C516" s="7"/>
      <c r="D516" s="7"/>
      <c r="E516" s="9"/>
      <c r="F516" s="10"/>
      <c r="G516" s="7"/>
    </row>
    <row r="517" spans="1:7" ht="24.9" customHeight="1" thickTop="1" thickBot="1">
      <c r="A517" s="8">
        <v>515</v>
      </c>
      <c r="B517" s="7"/>
      <c r="C517" s="7"/>
      <c r="D517" s="7"/>
      <c r="E517" s="9"/>
      <c r="F517" s="10"/>
      <c r="G517" s="7"/>
    </row>
    <row r="518" spans="1:7" ht="24.9" customHeight="1" thickTop="1" thickBot="1">
      <c r="A518" s="8">
        <v>516</v>
      </c>
      <c r="B518" s="7"/>
      <c r="C518" s="7"/>
      <c r="D518" s="7"/>
      <c r="E518" s="9"/>
      <c r="F518" s="10"/>
      <c r="G518" s="7"/>
    </row>
    <row r="519" spans="1:7" ht="24.9" customHeight="1" thickTop="1" thickBot="1">
      <c r="A519" s="8">
        <v>517</v>
      </c>
      <c r="B519" s="7"/>
      <c r="C519" s="7"/>
      <c r="D519" s="7"/>
      <c r="E519" s="9"/>
      <c r="F519" s="10"/>
      <c r="G519" s="7"/>
    </row>
    <row r="520" spans="1:7" ht="24.9" customHeight="1" thickTop="1" thickBot="1">
      <c r="A520" s="8">
        <v>518</v>
      </c>
      <c r="B520" s="7"/>
      <c r="C520" s="7"/>
      <c r="D520" s="7"/>
      <c r="E520" s="9"/>
      <c r="F520" s="10"/>
      <c r="G520" s="7"/>
    </row>
    <row r="521" spans="1:7" ht="24.9" customHeight="1" thickTop="1" thickBot="1">
      <c r="A521" s="8">
        <v>519</v>
      </c>
      <c r="B521" s="7"/>
      <c r="C521" s="7"/>
      <c r="D521" s="7"/>
      <c r="E521" s="9"/>
      <c r="F521" s="10"/>
      <c r="G521" s="7"/>
    </row>
    <row r="522" spans="1:7" ht="24.9" customHeight="1" thickTop="1" thickBot="1">
      <c r="A522" s="8">
        <v>520</v>
      </c>
      <c r="B522" s="7"/>
      <c r="C522" s="7"/>
      <c r="D522" s="7"/>
      <c r="E522" s="9"/>
      <c r="F522" s="10"/>
      <c r="G522" s="7"/>
    </row>
    <row r="523" spans="1:7" ht="24.9" customHeight="1" thickTop="1" thickBot="1">
      <c r="A523" s="8">
        <v>521</v>
      </c>
      <c r="B523" s="7"/>
      <c r="C523" s="7"/>
      <c r="D523" s="7"/>
      <c r="E523" s="9"/>
      <c r="F523" s="10"/>
      <c r="G523" s="7"/>
    </row>
    <row r="524" spans="1:7" ht="24.9" customHeight="1" thickTop="1" thickBot="1">
      <c r="A524" s="8">
        <v>522</v>
      </c>
      <c r="B524" s="7" t="s">
        <v>260</v>
      </c>
      <c r="C524" s="7" t="s">
        <v>248</v>
      </c>
      <c r="D524" s="7">
        <v>9367</v>
      </c>
      <c r="E524" s="9">
        <f>VLOOKUP(A524,'[1]11111111111111111'!$A$3:$K$350,5,FALSE)</f>
        <v>0.98</v>
      </c>
      <c r="F524" s="10">
        <f t="shared" si="3"/>
        <v>9179.66</v>
      </c>
      <c r="G524" s="7"/>
    </row>
    <row r="525" spans="1:7" ht="24.9" customHeight="1" thickTop="1" thickBot="1">
      <c r="A525" s="8">
        <v>523</v>
      </c>
      <c r="B525" s="7"/>
      <c r="C525" s="7"/>
      <c r="D525" s="7"/>
      <c r="E525" s="9"/>
      <c r="F525" s="10"/>
      <c r="G525" s="7"/>
    </row>
    <row r="526" spans="1:7" ht="24.9" customHeight="1" thickTop="1" thickBot="1">
      <c r="A526" s="8">
        <v>524</v>
      </c>
      <c r="B526" s="7"/>
      <c r="C526" s="7"/>
      <c r="D526" s="7"/>
      <c r="E526" s="9"/>
      <c r="F526" s="10"/>
      <c r="G526" s="7"/>
    </row>
    <row r="527" spans="1:7" ht="24.9" customHeight="1" thickTop="1" thickBot="1">
      <c r="A527" s="8">
        <v>525</v>
      </c>
      <c r="B527" s="7"/>
      <c r="C527" s="7"/>
      <c r="D527" s="7"/>
      <c r="E527" s="9"/>
      <c r="F527" s="10"/>
      <c r="G527" s="7"/>
    </row>
    <row r="528" spans="1:7" ht="24.9" customHeight="1" thickTop="1" thickBot="1">
      <c r="A528" s="8">
        <v>526</v>
      </c>
      <c r="B528" s="7"/>
      <c r="C528" s="7"/>
      <c r="D528" s="7"/>
      <c r="E528" s="9"/>
      <c r="F528" s="10"/>
      <c r="G528" s="7"/>
    </row>
    <row r="529" spans="1:7" ht="24.9" customHeight="1" thickTop="1" thickBot="1">
      <c r="A529" s="8">
        <v>527</v>
      </c>
      <c r="B529" s="7" t="s">
        <v>261</v>
      </c>
      <c r="C529" s="7" t="s">
        <v>248</v>
      </c>
      <c r="D529" s="7">
        <v>10040</v>
      </c>
      <c r="E529" s="9">
        <f>VLOOKUP(A529,'[1]11111111111111111'!$A$3:$K$350,5,FALSE)</f>
        <v>0.98</v>
      </c>
      <c r="F529" s="10">
        <f t="shared" si="3"/>
        <v>9839.2000000000007</v>
      </c>
      <c r="G529" s="7"/>
    </row>
    <row r="530" spans="1:7" ht="24.9" customHeight="1" thickTop="1" thickBot="1">
      <c r="A530" s="8">
        <v>528</v>
      </c>
      <c r="B530" s="7"/>
      <c r="C530" s="7"/>
      <c r="D530" s="7"/>
      <c r="E530" s="9"/>
      <c r="F530" s="10"/>
      <c r="G530" s="7"/>
    </row>
    <row r="531" spans="1:7" ht="24.9" customHeight="1" thickTop="1" thickBot="1">
      <c r="A531" s="8">
        <v>529</v>
      </c>
      <c r="B531" s="7"/>
      <c r="C531" s="7"/>
      <c r="D531" s="7"/>
      <c r="E531" s="9"/>
      <c r="F531" s="10"/>
      <c r="G531" s="7"/>
    </row>
    <row r="532" spans="1:7" ht="24.9" customHeight="1" thickTop="1" thickBot="1">
      <c r="A532" s="8">
        <v>530</v>
      </c>
      <c r="B532" s="7"/>
      <c r="C532" s="7"/>
      <c r="D532" s="7"/>
      <c r="E532" s="9"/>
      <c r="F532" s="10"/>
      <c r="G532" s="7"/>
    </row>
    <row r="533" spans="1:7" ht="24.9" customHeight="1" thickTop="1" thickBot="1">
      <c r="A533" s="8">
        <v>531</v>
      </c>
      <c r="B533" s="7"/>
      <c r="C533" s="7"/>
      <c r="D533" s="7"/>
      <c r="E533" s="9"/>
      <c r="F533" s="10"/>
      <c r="G533" s="7"/>
    </row>
    <row r="534" spans="1:7" ht="24.9" customHeight="1" thickTop="1" thickBot="1">
      <c r="A534" s="8">
        <v>532</v>
      </c>
      <c r="B534" s="7"/>
      <c r="C534" s="7"/>
      <c r="D534" s="7"/>
      <c r="E534" s="9"/>
      <c r="F534" s="10"/>
      <c r="G534" s="7"/>
    </row>
    <row r="535" spans="1:7" ht="24.9" customHeight="1" thickTop="1" thickBot="1">
      <c r="A535" s="8">
        <v>533</v>
      </c>
      <c r="B535" s="7" t="s">
        <v>262</v>
      </c>
      <c r="C535" s="7" t="s">
        <v>248</v>
      </c>
      <c r="D535" s="7">
        <v>2553</v>
      </c>
      <c r="E535" s="9">
        <f>VLOOKUP(A535,'[1]11111111111111111'!$A$3:$K$350,5,FALSE)</f>
        <v>1.9</v>
      </c>
      <c r="F535" s="10">
        <f t="shared" si="3"/>
        <v>4850.7</v>
      </c>
      <c r="G535" s="7"/>
    </row>
    <row r="536" spans="1:7" ht="24.9" customHeight="1" thickTop="1" thickBot="1">
      <c r="A536" s="8">
        <v>534</v>
      </c>
      <c r="B536" s="7" t="s">
        <v>263</v>
      </c>
      <c r="C536" s="7" t="s">
        <v>248</v>
      </c>
      <c r="D536" s="7">
        <v>312</v>
      </c>
      <c r="E536" s="9">
        <f>VLOOKUP(A536,'[1]11111111111111111'!$A$3:$K$350,5,FALSE)</f>
        <v>2.25</v>
      </c>
      <c r="F536" s="10">
        <f t="shared" si="3"/>
        <v>702</v>
      </c>
      <c r="G536" s="7"/>
    </row>
    <row r="537" spans="1:7" ht="24.9" customHeight="1" thickTop="1" thickBot="1">
      <c r="A537" s="8">
        <v>535</v>
      </c>
      <c r="B537" s="7"/>
      <c r="C537" s="7"/>
      <c r="D537" s="7"/>
      <c r="E537" s="9"/>
      <c r="F537" s="10"/>
      <c r="G537" s="7"/>
    </row>
    <row r="538" spans="1:7" ht="24.9" customHeight="1" thickTop="1" thickBot="1">
      <c r="A538" s="8">
        <v>536</v>
      </c>
      <c r="B538" s="7"/>
      <c r="C538" s="7"/>
      <c r="D538" s="7"/>
      <c r="E538" s="9"/>
      <c r="F538" s="10"/>
      <c r="G538" s="7"/>
    </row>
    <row r="539" spans="1:7" ht="24.9" customHeight="1" thickTop="1" thickBot="1">
      <c r="A539" s="8">
        <v>537</v>
      </c>
      <c r="B539" s="7"/>
      <c r="C539" s="7"/>
      <c r="D539" s="7"/>
      <c r="E539" s="9"/>
      <c r="F539" s="10"/>
      <c r="G539" s="7"/>
    </row>
    <row r="540" spans="1:7" ht="24.9" customHeight="1" thickTop="1" thickBot="1">
      <c r="A540" s="8">
        <v>538</v>
      </c>
      <c r="B540" s="7"/>
      <c r="C540" s="7"/>
      <c r="D540" s="7"/>
      <c r="E540" s="9"/>
      <c r="F540" s="10"/>
      <c r="G540" s="7"/>
    </row>
    <row r="541" spans="1:7" ht="24.9" customHeight="1" thickTop="1" thickBot="1">
      <c r="A541" s="8">
        <v>539</v>
      </c>
      <c r="B541" s="7" t="s">
        <v>264</v>
      </c>
      <c r="C541" s="7" t="s">
        <v>248</v>
      </c>
      <c r="D541" s="7">
        <v>993</v>
      </c>
      <c r="E541" s="9">
        <f>VLOOKUP(A541,'[1]11111111111111111'!$A$3:$K$350,5,FALSE)</f>
        <v>1.25</v>
      </c>
      <c r="F541" s="10">
        <f t="shared" si="3"/>
        <v>1241.25</v>
      </c>
      <c r="G541" s="7"/>
    </row>
    <row r="542" spans="1:7" ht="24.9" customHeight="1" thickTop="1" thickBot="1">
      <c r="A542" s="8">
        <v>540</v>
      </c>
      <c r="B542" s="7" t="s">
        <v>516</v>
      </c>
      <c r="C542" s="7" t="s">
        <v>48</v>
      </c>
      <c r="D542" s="7"/>
      <c r="E542" s="9"/>
      <c r="F542" s="10"/>
      <c r="G542" s="7"/>
    </row>
    <row r="543" spans="1:7" ht="24.9" customHeight="1" thickTop="1" thickBot="1">
      <c r="A543" s="8">
        <v>541</v>
      </c>
      <c r="B543" s="7"/>
      <c r="C543" s="7"/>
      <c r="D543" s="7"/>
      <c r="E543" s="9"/>
      <c r="F543" s="10"/>
      <c r="G543" s="7"/>
    </row>
    <row r="544" spans="1:7" ht="24.9" customHeight="1" thickTop="1" thickBot="1">
      <c r="A544" s="8">
        <v>542</v>
      </c>
      <c r="B544" s="7" t="s">
        <v>265</v>
      </c>
      <c r="C544" s="7" t="s">
        <v>248</v>
      </c>
      <c r="D544" s="7">
        <v>1798</v>
      </c>
      <c r="E544" s="9">
        <f>VLOOKUP(A544,'[1]11111111111111111'!$A$3:$K$350,5,FALSE)</f>
        <v>1.9</v>
      </c>
      <c r="F544" s="10">
        <f t="shared" si="3"/>
        <v>3416.2</v>
      </c>
      <c r="G544" s="7"/>
    </row>
    <row r="545" spans="1:7" ht="24.9" customHeight="1" thickTop="1" thickBot="1">
      <c r="A545" s="8">
        <v>543</v>
      </c>
      <c r="B545" s="7"/>
      <c r="C545" s="7"/>
      <c r="D545" s="7"/>
      <c r="E545" s="9"/>
      <c r="F545" s="10"/>
      <c r="G545" s="7"/>
    </row>
    <row r="546" spans="1:7" ht="24.9" customHeight="1" thickTop="1" thickBot="1">
      <c r="A546" s="8">
        <v>544</v>
      </c>
      <c r="B546" s="7"/>
      <c r="C546" s="7"/>
      <c r="D546" s="7"/>
      <c r="E546" s="9"/>
      <c r="F546" s="10"/>
      <c r="G546" s="7"/>
    </row>
    <row r="547" spans="1:7" ht="24.9" customHeight="1" thickTop="1" thickBot="1">
      <c r="A547" s="8">
        <v>545</v>
      </c>
      <c r="B547" s="7"/>
      <c r="C547" s="7"/>
      <c r="D547" s="7"/>
      <c r="E547" s="9"/>
      <c r="F547" s="10"/>
      <c r="G547" s="7"/>
    </row>
    <row r="548" spans="1:7" ht="24.9" customHeight="1" thickTop="1" thickBot="1">
      <c r="A548" s="8">
        <v>546</v>
      </c>
      <c r="B548" s="7"/>
      <c r="C548" s="7"/>
      <c r="D548" s="7"/>
      <c r="E548" s="9"/>
      <c r="F548" s="10"/>
      <c r="G548" s="7"/>
    </row>
    <row r="549" spans="1:7" ht="24.9" customHeight="1" thickTop="1" thickBot="1">
      <c r="A549" s="8">
        <v>547</v>
      </c>
      <c r="B549" s="7" t="s">
        <v>266</v>
      </c>
      <c r="C549" s="7" t="s">
        <v>248</v>
      </c>
      <c r="D549" s="7">
        <v>691</v>
      </c>
      <c r="E549" s="9">
        <f>VLOOKUP(A549,'[1]11111111111111111'!$A$3:$K$350,5,FALSE)</f>
        <v>2.75</v>
      </c>
      <c r="F549" s="10">
        <f t="shared" si="3"/>
        <v>1900.25</v>
      </c>
      <c r="G549" s="7"/>
    </row>
    <row r="550" spans="1:7" ht="24.9" customHeight="1" thickTop="1" thickBot="1">
      <c r="A550" s="8">
        <v>548</v>
      </c>
      <c r="B550" s="7" t="s">
        <v>267</v>
      </c>
      <c r="C550" s="7" t="s">
        <v>248</v>
      </c>
      <c r="D550" s="7">
        <v>426</v>
      </c>
      <c r="E550" s="9">
        <f>VLOOKUP(A550,'[1]11111111111111111'!$A$3:$K$350,5,FALSE)</f>
        <v>2.75</v>
      </c>
      <c r="F550" s="10">
        <f t="shared" si="3"/>
        <v>1171.5</v>
      </c>
      <c r="G550" s="7"/>
    </row>
    <row r="551" spans="1:7" ht="24.9" customHeight="1" thickTop="1" thickBot="1">
      <c r="A551" s="8">
        <v>549</v>
      </c>
      <c r="B551" s="7" t="s">
        <v>268</v>
      </c>
      <c r="C551" s="7" t="s">
        <v>248</v>
      </c>
      <c r="D551" s="7">
        <v>469</v>
      </c>
      <c r="E551" s="9">
        <f>VLOOKUP(A551,'[1]11111111111111111'!$A$3:$K$350,5,FALSE)</f>
        <v>3.5</v>
      </c>
      <c r="F551" s="10">
        <f t="shared" si="3"/>
        <v>1641.5</v>
      </c>
      <c r="G551" s="7"/>
    </row>
    <row r="552" spans="1:7" ht="24.9" customHeight="1" thickTop="1" thickBot="1">
      <c r="A552" s="8">
        <v>550</v>
      </c>
      <c r="B552" s="7"/>
      <c r="C552" s="7"/>
      <c r="D552" s="7"/>
      <c r="E552" s="9"/>
      <c r="F552" s="10"/>
      <c r="G552" s="7"/>
    </row>
    <row r="553" spans="1:7" ht="24.9" customHeight="1" thickTop="1" thickBot="1">
      <c r="A553" s="8">
        <v>551</v>
      </c>
      <c r="B553" s="7"/>
      <c r="C553" s="7"/>
      <c r="D553" s="7"/>
      <c r="E553" s="9"/>
      <c r="F553" s="10"/>
      <c r="G553" s="7"/>
    </row>
    <row r="554" spans="1:7" ht="24.9" customHeight="1" thickTop="1" thickBot="1">
      <c r="A554" s="8">
        <v>552</v>
      </c>
      <c r="B554" s="7"/>
      <c r="C554" s="7"/>
      <c r="D554" s="7"/>
      <c r="E554" s="9"/>
      <c r="F554" s="10"/>
      <c r="G554" s="7"/>
    </row>
    <row r="555" spans="1:7" ht="24.9" customHeight="1" thickTop="1" thickBot="1">
      <c r="A555" s="8">
        <v>553</v>
      </c>
      <c r="B555" s="7" t="s">
        <v>269</v>
      </c>
      <c r="C555" s="7" t="s">
        <v>248</v>
      </c>
      <c r="D555" s="7">
        <v>324</v>
      </c>
      <c r="E555" s="9">
        <f>VLOOKUP(A555,'[1]11111111111111111'!$A$3:$K$350,5,FALSE)</f>
        <v>1</v>
      </c>
      <c r="F555" s="10">
        <f t="shared" si="3"/>
        <v>324</v>
      </c>
      <c r="G555" s="7"/>
    </row>
    <row r="556" spans="1:7" ht="24.9" customHeight="1" thickTop="1" thickBot="1">
      <c r="A556" s="8">
        <v>554</v>
      </c>
      <c r="B556" s="7"/>
      <c r="C556" s="7"/>
      <c r="D556" s="7"/>
      <c r="E556" s="9"/>
      <c r="F556" s="10"/>
      <c r="G556" s="7"/>
    </row>
    <row r="557" spans="1:7" ht="24.9" customHeight="1" thickTop="1" thickBot="1">
      <c r="A557" s="8">
        <v>555</v>
      </c>
      <c r="B557" s="7" t="s">
        <v>517</v>
      </c>
      <c r="C557" s="7" t="s">
        <v>248</v>
      </c>
      <c r="D557" s="7"/>
      <c r="E557" s="9"/>
      <c r="F557" s="10"/>
      <c r="G557" s="7"/>
    </row>
    <row r="558" spans="1:7" ht="24.9" customHeight="1" thickTop="1" thickBot="1">
      <c r="A558" s="8">
        <v>556</v>
      </c>
      <c r="B558" s="7" t="s">
        <v>270</v>
      </c>
      <c r="C558" s="7" t="s">
        <v>248</v>
      </c>
      <c r="D558" s="7">
        <v>334</v>
      </c>
      <c r="E558" s="9">
        <f>VLOOKUP(A558,'[1]11111111111111111'!$A$3:$K$350,5,FALSE)</f>
        <v>0.5</v>
      </c>
      <c r="F558" s="10">
        <f t="shared" si="3"/>
        <v>167</v>
      </c>
      <c r="G558" s="7"/>
    </row>
    <row r="559" spans="1:7" ht="24.9" customHeight="1" thickTop="1" thickBot="1">
      <c r="A559" s="8">
        <v>557</v>
      </c>
      <c r="B559" s="7" t="s">
        <v>271</v>
      </c>
      <c r="C559" s="7" t="s">
        <v>248</v>
      </c>
      <c r="D559" s="7">
        <v>1051</v>
      </c>
      <c r="E559" s="9">
        <f>VLOOKUP(A559,'[1]11111111111111111'!$A$3:$K$350,5,FALSE)</f>
        <v>2.5</v>
      </c>
      <c r="F559" s="10">
        <f t="shared" si="3"/>
        <v>2627.5</v>
      </c>
      <c r="G559" s="7"/>
    </row>
    <row r="560" spans="1:7" ht="24.9" customHeight="1" thickTop="1" thickBot="1">
      <c r="A560" s="8">
        <v>558</v>
      </c>
      <c r="B560" s="7"/>
      <c r="C560" s="7"/>
      <c r="D560" s="7"/>
      <c r="E560" s="9"/>
      <c r="F560" s="10"/>
      <c r="G560" s="7"/>
    </row>
    <row r="561" spans="1:7" ht="24.9" customHeight="1" thickTop="1" thickBot="1">
      <c r="A561" s="8">
        <v>559</v>
      </c>
      <c r="B561" s="7" t="s">
        <v>272</v>
      </c>
      <c r="C561" s="7" t="s">
        <v>248</v>
      </c>
      <c r="D561" s="7">
        <v>1214</v>
      </c>
      <c r="E561" s="9">
        <f>VLOOKUP(A561,'[1]11111111111111111'!$A$3:$K$350,5,FALSE)</f>
        <v>2.13</v>
      </c>
      <c r="F561" s="10">
        <f t="shared" si="3"/>
        <v>2585.8199999999997</v>
      </c>
      <c r="G561" s="7"/>
    </row>
    <row r="562" spans="1:7" ht="24.9" customHeight="1" thickTop="1" thickBot="1">
      <c r="A562" s="8">
        <v>560</v>
      </c>
      <c r="B562" s="7" t="s">
        <v>518</v>
      </c>
      <c r="C562" s="7" t="s">
        <v>248</v>
      </c>
      <c r="D562" s="7"/>
      <c r="E562" s="9"/>
      <c r="F562" s="10"/>
      <c r="G562" s="7"/>
    </row>
    <row r="563" spans="1:7" ht="24.9" customHeight="1" thickTop="1" thickBot="1">
      <c r="A563" s="8">
        <v>561</v>
      </c>
      <c r="B563" s="7" t="s">
        <v>273</v>
      </c>
      <c r="C563" s="7" t="s">
        <v>248</v>
      </c>
      <c r="D563" s="7">
        <v>2754</v>
      </c>
      <c r="E563" s="9">
        <f>VLOOKUP(A563,'[1]11111111111111111'!$A$3:$K$350,5,FALSE)</f>
        <v>0.95</v>
      </c>
      <c r="F563" s="10">
        <f t="shared" si="3"/>
        <v>2616.2999999999997</v>
      </c>
      <c r="G563" s="7"/>
    </row>
    <row r="564" spans="1:7" ht="24.9" customHeight="1" thickTop="1" thickBot="1">
      <c r="A564" s="8">
        <v>562</v>
      </c>
      <c r="B564" s="7" t="s">
        <v>274</v>
      </c>
      <c r="C564" s="7" t="s">
        <v>248</v>
      </c>
      <c r="D564" s="7">
        <v>58</v>
      </c>
      <c r="E564" s="9">
        <f>VLOOKUP(A564,'[1]11111111111111111'!$A$3:$K$350,5,FALSE)</f>
        <v>9</v>
      </c>
      <c r="F564" s="10">
        <f t="shared" si="3"/>
        <v>522</v>
      </c>
      <c r="G564" s="7"/>
    </row>
    <row r="565" spans="1:7" ht="24.9" customHeight="1" thickTop="1" thickBot="1">
      <c r="A565" s="8">
        <v>563</v>
      </c>
      <c r="B565" s="7" t="s">
        <v>519</v>
      </c>
      <c r="C565" s="7" t="s">
        <v>248</v>
      </c>
      <c r="D565" s="7"/>
      <c r="E565" s="9"/>
      <c r="F565" s="10"/>
      <c r="G565" s="7"/>
    </row>
    <row r="566" spans="1:7" ht="24.9" customHeight="1" thickTop="1" thickBot="1">
      <c r="A566" s="8">
        <v>564</v>
      </c>
      <c r="B566" s="7" t="s">
        <v>275</v>
      </c>
      <c r="C566" s="7" t="s">
        <v>248</v>
      </c>
      <c r="D566" s="7">
        <v>216</v>
      </c>
      <c r="E566" s="9">
        <f>VLOOKUP(A566,'[1]11111111111111111'!$A$3:$K$350,5,FALSE)</f>
        <v>18</v>
      </c>
      <c r="F566" s="10">
        <f t="shared" si="3"/>
        <v>3888</v>
      </c>
      <c r="G566" s="7"/>
    </row>
    <row r="567" spans="1:7" ht="24.9" customHeight="1" thickTop="1" thickBot="1">
      <c r="A567" s="8">
        <v>565</v>
      </c>
      <c r="B567" s="7" t="s">
        <v>276</v>
      </c>
      <c r="C567" s="7" t="s">
        <v>248</v>
      </c>
      <c r="D567" s="7">
        <v>100</v>
      </c>
      <c r="E567" s="9">
        <f>VLOOKUP(A567,'[1]11111111111111111'!$A$3:$K$350,5,FALSE)</f>
        <v>15</v>
      </c>
      <c r="F567" s="10">
        <f t="shared" si="3"/>
        <v>1500</v>
      </c>
      <c r="G567" s="7"/>
    </row>
    <row r="568" spans="1:7" ht="24.9" customHeight="1" thickTop="1" thickBot="1">
      <c r="A568" s="8">
        <v>566</v>
      </c>
      <c r="B568" s="7" t="s">
        <v>520</v>
      </c>
      <c r="C568" s="7" t="s">
        <v>248</v>
      </c>
      <c r="D568" s="7"/>
      <c r="E568" s="9"/>
      <c r="F568" s="10"/>
      <c r="G568" s="7"/>
    </row>
    <row r="569" spans="1:7" ht="24.9" customHeight="1" thickTop="1" thickBot="1">
      <c r="A569" s="8">
        <v>567</v>
      </c>
      <c r="B569" s="7" t="s">
        <v>277</v>
      </c>
      <c r="C569" s="7" t="s">
        <v>248</v>
      </c>
      <c r="D569" s="7">
        <v>600</v>
      </c>
      <c r="E569" s="9">
        <f>VLOOKUP(A569,'[1]11111111111111111'!$A$3:$K$350,5,FALSE)</f>
        <v>2</v>
      </c>
      <c r="F569" s="10">
        <f t="shared" si="3"/>
        <v>1200</v>
      </c>
      <c r="G569" s="7"/>
    </row>
    <row r="570" spans="1:7" ht="24.9" customHeight="1" thickTop="1" thickBot="1">
      <c r="A570" s="8">
        <v>568</v>
      </c>
      <c r="B570" s="7" t="s">
        <v>278</v>
      </c>
      <c r="C570" s="7" t="s">
        <v>248</v>
      </c>
      <c r="D570" s="7">
        <v>154</v>
      </c>
      <c r="E570" s="9">
        <f>VLOOKUP(A570,'[1]11111111111111111'!$A$3:$K$350,5,FALSE)</f>
        <v>18</v>
      </c>
      <c r="F570" s="10">
        <f t="shared" si="3"/>
        <v>2772</v>
      </c>
      <c r="G570" s="7"/>
    </row>
    <row r="571" spans="1:7" ht="24.9" customHeight="1" thickTop="1" thickBot="1">
      <c r="A571" s="8">
        <v>569</v>
      </c>
      <c r="B571" s="7"/>
      <c r="C571" s="7"/>
      <c r="D571" s="7"/>
      <c r="E571" s="9"/>
      <c r="F571" s="10"/>
      <c r="G571" s="7"/>
    </row>
    <row r="572" spans="1:7" ht="24.9" customHeight="1" thickTop="1" thickBot="1">
      <c r="A572" s="8">
        <v>570</v>
      </c>
      <c r="B572" s="7" t="s">
        <v>279</v>
      </c>
      <c r="C572" s="7" t="s">
        <v>248</v>
      </c>
      <c r="D572" s="7">
        <v>2655</v>
      </c>
      <c r="E572" s="9">
        <f>VLOOKUP(A572,'[1]11111111111111111'!$A$3:$K$350,5,FALSE)</f>
        <v>2.63</v>
      </c>
      <c r="F572" s="10">
        <f t="shared" si="3"/>
        <v>6982.65</v>
      </c>
      <c r="G572" s="7"/>
    </row>
    <row r="573" spans="1:7" ht="24.9" customHeight="1" thickTop="1" thickBot="1">
      <c r="A573" s="8">
        <v>571</v>
      </c>
      <c r="B573" s="7" t="s">
        <v>521</v>
      </c>
      <c r="C573" s="7" t="s">
        <v>248</v>
      </c>
      <c r="D573" s="7"/>
      <c r="E573" s="9"/>
      <c r="F573" s="10"/>
      <c r="G573" s="7"/>
    </row>
    <row r="574" spans="1:7" ht="24.9" customHeight="1" thickTop="1" thickBot="1">
      <c r="A574" s="8">
        <v>572</v>
      </c>
      <c r="B574" s="7"/>
      <c r="C574" s="7"/>
      <c r="D574" s="7"/>
      <c r="E574" s="9"/>
      <c r="F574" s="10"/>
      <c r="G574" s="7"/>
    </row>
    <row r="575" spans="1:7" ht="24.9" customHeight="1" thickTop="1" thickBot="1">
      <c r="A575" s="8">
        <v>573</v>
      </c>
      <c r="B575" s="7"/>
      <c r="C575" s="7"/>
      <c r="D575" s="7"/>
      <c r="E575" s="9"/>
      <c r="F575" s="10"/>
      <c r="G575" s="7"/>
    </row>
    <row r="576" spans="1:7" ht="24.9" customHeight="1" thickTop="1" thickBot="1">
      <c r="A576" s="8">
        <v>574</v>
      </c>
      <c r="B576" s="7" t="s">
        <v>280</v>
      </c>
      <c r="C576" s="7" t="s">
        <v>248</v>
      </c>
      <c r="D576" s="7">
        <v>854</v>
      </c>
      <c r="E576" s="9">
        <f>VLOOKUP(A576,'[1]11111111111111111'!$A$3:$K$350,5,FALSE)</f>
        <v>2.25</v>
      </c>
      <c r="F576" s="10">
        <f t="shared" si="3"/>
        <v>1921.5</v>
      </c>
      <c r="G576" s="7"/>
    </row>
    <row r="577" spans="1:7" ht="24.9" customHeight="1" thickTop="1" thickBot="1">
      <c r="A577" s="8">
        <v>575</v>
      </c>
      <c r="B577" s="7" t="s">
        <v>522</v>
      </c>
      <c r="C577" s="7" t="s">
        <v>248</v>
      </c>
      <c r="D577" s="7"/>
      <c r="E577" s="9"/>
      <c r="F577" s="10"/>
      <c r="G577" s="7"/>
    </row>
    <row r="578" spans="1:7" ht="24.9" customHeight="1" thickTop="1" thickBot="1">
      <c r="A578" s="8">
        <v>576</v>
      </c>
      <c r="B578" s="7" t="s">
        <v>281</v>
      </c>
      <c r="C578" s="7" t="s">
        <v>248</v>
      </c>
      <c r="D578" s="7">
        <v>1466</v>
      </c>
      <c r="E578" s="9">
        <f>VLOOKUP(A578,'[1]11111111111111111'!$A$3:$K$350,5,FALSE)</f>
        <v>4</v>
      </c>
      <c r="F578" s="10">
        <f t="shared" si="3"/>
        <v>5864</v>
      </c>
      <c r="G578" s="7"/>
    </row>
    <row r="579" spans="1:7" ht="24.9" customHeight="1" thickTop="1" thickBot="1">
      <c r="A579" s="8">
        <v>577</v>
      </c>
      <c r="B579" s="7" t="s">
        <v>523</v>
      </c>
      <c r="C579" s="7" t="s">
        <v>248</v>
      </c>
      <c r="D579" s="7"/>
      <c r="E579" s="9"/>
      <c r="F579" s="10"/>
      <c r="G579" s="7"/>
    </row>
    <row r="580" spans="1:7" ht="24.9" customHeight="1" thickTop="1" thickBot="1">
      <c r="A580" s="8">
        <v>578</v>
      </c>
      <c r="B580" s="7" t="s">
        <v>524</v>
      </c>
      <c r="C580" s="7" t="s">
        <v>248</v>
      </c>
      <c r="D580" s="7"/>
      <c r="E580" s="9"/>
      <c r="F580" s="10"/>
      <c r="G580" s="7"/>
    </row>
    <row r="581" spans="1:7" ht="24.9" customHeight="1" thickTop="1" thickBot="1">
      <c r="A581" s="8">
        <v>579</v>
      </c>
      <c r="B581" s="7"/>
      <c r="C581" s="7"/>
      <c r="D581" s="7"/>
      <c r="E581" s="9"/>
      <c r="F581" s="10"/>
      <c r="G581" s="7"/>
    </row>
    <row r="582" spans="1:7" ht="24.9" customHeight="1" thickTop="1" thickBot="1">
      <c r="A582" s="8">
        <v>580</v>
      </c>
      <c r="B582" s="7"/>
      <c r="C582" s="7"/>
      <c r="D582" s="7"/>
      <c r="E582" s="9"/>
      <c r="F582" s="10"/>
      <c r="G582" s="7"/>
    </row>
    <row r="583" spans="1:7" ht="24.9" customHeight="1" thickTop="1" thickBot="1">
      <c r="A583" s="8">
        <v>581</v>
      </c>
      <c r="B583" s="7"/>
      <c r="C583" s="7" t="s">
        <v>248</v>
      </c>
      <c r="D583" s="7"/>
      <c r="E583" s="9"/>
      <c r="F583" s="10"/>
      <c r="G583" s="7"/>
    </row>
    <row r="584" spans="1:7" ht="24.9" customHeight="1" thickTop="1" thickBot="1">
      <c r="A584" s="8">
        <v>582</v>
      </c>
      <c r="B584" s="7" t="s">
        <v>282</v>
      </c>
      <c r="C584" s="7" t="s">
        <v>248</v>
      </c>
      <c r="D584" s="7">
        <v>896</v>
      </c>
      <c r="E584" s="9">
        <f>VLOOKUP(A584,'[1]11111111111111111'!$A$3:$K$350,5,FALSE)</f>
        <v>1.22</v>
      </c>
      <c r="F584" s="10">
        <f t="shared" si="3"/>
        <v>1093.1199999999999</v>
      </c>
      <c r="G584" s="7"/>
    </row>
    <row r="585" spans="1:7" ht="24.9" customHeight="1" thickTop="1" thickBot="1">
      <c r="A585" s="8">
        <v>583</v>
      </c>
      <c r="B585" s="7" t="s">
        <v>283</v>
      </c>
      <c r="C585" s="7" t="s">
        <v>248</v>
      </c>
      <c r="D585" s="7">
        <v>92</v>
      </c>
      <c r="E585" s="9">
        <f>VLOOKUP(A585,'[1]11111111111111111'!$A$3:$K$350,5,FALSE)</f>
        <v>5.25</v>
      </c>
      <c r="F585" s="10">
        <f t="shared" si="3"/>
        <v>483</v>
      </c>
      <c r="G585" s="7"/>
    </row>
    <row r="586" spans="1:7" ht="24.9" customHeight="1" thickTop="1" thickBot="1">
      <c r="A586" s="8">
        <v>584</v>
      </c>
      <c r="B586" s="7" t="s">
        <v>284</v>
      </c>
      <c r="C586" s="7" t="s">
        <v>248</v>
      </c>
      <c r="D586" s="7">
        <v>470</v>
      </c>
      <c r="E586" s="9">
        <f>VLOOKUP(A586,'[1]11111111111111111'!$A$3:$K$350,5,FALSE)</f>
        <v>3.4091000000000005</v>
      </c>
      <c r="F586" s="10">
        <f t="shared" si="3"/>
        <v>1602.2770000000003</v>
      </c>
      <c r="G586" s="7"/>
    </row>
    <row r="587" spans="1:7" ht="24.9" customHeight="1" thickTop="1" thickBot="1">
      <c r="A587" s="8">
        <v>585</v>
      </c>
      <c r="B587" s="7"/>
      <c r="C587" s="7"/>
      <c r="D587" s="7"/>
      <c r="E587" s="9"/>
      <c r="F587" s="10"/>
      <c r="G587" s="7"/>
    </row>
    <row r="588" spans="1:7" ht="24.9" customHeight="1" thickTop="1" thickBot="1">
      <c r="A588" s="8">
        <v>586</v>
      </c>
      <c r="B588" s="7" t="s">
        <v>285</v>
      </c>
      <c r="C588" s="7" t="s">
        <v>248</v>
      </c>
      <c r="D588" s="7">
        <v>1281</v>
      </c>
      <c r="E588" s="9">
        <f>VLOOKUP(A588,'[1]11111111111111111'!$A$3:$K$350,5,FALSE)</f>
        <v>2.25</v>
      </c>
      <c r="F588" s="10">
        <f t="shared" si="3"/>
        <v>2882.25</v>
      </c>
      <c r="G588" s="7"/>
    </row>
    <row r="589" spans="1:7" ht="24.9" customHeight="1" thickTop="1" thickBot="1">
      <c r="A589" s="8">
        <v>587</v>
      </c>
      <c r="B589" s="7"/>
      <c r="C589" s="7"/>
      <c r="D589" s="7"/>
      <c r="E589" s="9"/>
      <c r="F589" s="10"/>
      <c r="G589" s="7"/>
    </row>
    <row r="590" spans="1:7" ht="24.9" customHeight="1" thickTop="1" thickBot="1">
      <c r="A590" s="8">
        <v>588</v>
      </c>
      <c r="B590" s="7"/>
      <c r="C590" s="7"/>
      <c r="D590" s="7"/>
      <c r="E590" s="9"/>
      <c r="F590" s="10"/>
      <c r="G590" s="7"/>
    </row>
    <row r="591" spans="1:7" ht="24.9" customHeight="1" thickTop="1" thickBot="1">
      <c r="A591" s="8">
        <v>589</v>
      </c>
      <c r="B591" s="7"/>
      <c r="C591" s="7"/>
      <c r="D591" s="7"/>
      <c r="E591" s="9"/>
      <c r="F591" s="10"/>
      <c r="G591" s="7"/>
    </row>
    <row r="592" spans="1:7" ht="24.9" customHeight="1" thickTop="1" thickBot="1">
      <c r="A592" s="8">
        <v>590</v>
      </c>
      <c r="B592" s="7" t="s">
        <v>286</v>
      </c>
      <c r="C592" s="7" t="s">
        <v>248</v>
      </c>
      <c r="D592" s="7">
        <v>867</v>
      </c>
      <c r="E592" s="9">
        <f>VLOOKUP(A592,'[1]11111111111111111'!$A$3:$K$350,5,FALSE)</f>
        <v>11.000999999999999</v>
      </c>
      <c r="F592" s="10">
        <f t="shared" si="3"/>
        <v>9537.8670000000002</v>
      </c>
      <c r="G592" s="7"/>
    </row>
    <row r="593" spans="1:7" ht="24.9" customHeight="1" thickTop="1" thickBot="1">
      <c r="A593" s="8">
        <v>591</v>
      </c>
      <c r="B593" s="7" t="s">
        <v>525</v>
      </c>
      <c r="C593" s="7" t="s">
        <v>248</v>
      </c>
      <c r="D593" s="7"/>
      <c r="E593" s="9"/>
      <c r="F593" s="10"/>
      <c r="G593" s="7"/>
    </row>
    <row r="594" spans="1:7" ht="24.9" customHeight="1" thickTop="1" thickBot="1">
      <c r="A594" s="8">
        <v>592</v>
      </c>
      <c r="B594" s="7" t="s">
        <v>526</v>
      </c>
      <c r="C594" s="7" t="s">
        <v>248</v>
      </c>
      <c r="D594" s="7"/>
      <c r="E594" s="9"/>
      <c r="F594" s="10"/>
      <c r="G594" s="7"/>
    </row>
    <row r="595" spans="1:7" ht="24.9" customHeight="1" thickTop="1" thickBot="1">
      <c r="A595" s="8">
        <v>593</v>
      </c>
      <c r="B595" s="7" t="s">
        <v>527</v>
      </c>
      <c r="C595" s="7" t="s">
        <v>248</v>
      </c>
      <c r="D595" s="7"/>
      <c r="E595" s="9"/>
      <c r="F595" s="10"/>
      <c r="G595" s="7"/>
    </row>
    <row r="596" spans="1:7" ht="24.9" customHeight="1" thickTop="1" thickBot="1">
      <c r="A596" s="8">
        <v>594</v>
      </c>
      <c r="B596" s="7" t="s">
        <v>528</v>
      </c>
      <c r="C596" s="7" t="s">
        <v>248</v>
      </c>
      <c r="D596" s="7"/>
      <c r="E596" s="9"/>
      <c r="F596" s="10"/>
      <c r="G596" s="7"/>
    </row>
    <row r="597" spans="1:7" ht="24.9" customHeight="1" thickTop="1" thickBot="1">
      <c r="A597" s="8">
        <v>595</v>
      </c>
      <c r="B597" s="7"/>
      <c r="C597" s="7"/>
      <c r="D597" s="7"/>
      <c r="E597" s="9"/>
      <c r="F597" s="10"/>
      <c r="G597" s="7"/>
    </row>
    <row r="598" spans="1:7" ht="24.9" customHeight="1" thickTop="1" thickBot="1">
      <c r="A598" s="8">
        <v>596</v>
      </c>
      <c r="B598" s="7" t="s">
        <v>287</v>
      </c>
      <c r="C598" s="7" t="s">
        <v>248</v>
      </c>
      <c r="D598" s="7">
        <v>847</v>
      </c>
      <c r="E598" s="9">
        <f>VLOOKUP(A598,'[1]11111111111111111'!$A$3:$K$350,5,FALSE)</f>
        <v>6</v>
      </c>
      <c r="F598" s="10">
        <f t="shared" si="3"/>
        <v>5082</v>
      </c>
      <c r="G598" s="7"/>
    </row>
    <row r="599" spans="1:7" ht="24.9" customHeight="1" thickTop="1" thickBot="1">
      <c r="A599" s="8">
        <v>597</v>
      </c>
      <c r="B599" s="7" t="s">
        <v>288</v>
      </c>
      <c r="C599" s="7" t="s">
        <v>248</v>
      </c>
      <c r="D599" s="7">
        <v>807</v>
      </c>
      <c r="E599" s="9">
        <f>VLOOKUP(A599,'[1]11111111111111111'!$A$3:$K$350,5,FALSE)</f>
        <v>5</v>
      </c>
      <c r="F599" s="10">
        <f t="shared" si="3"/>
        <v>4035</v>
      </c>
      <c r="G599" s="7"/>
    </row>
    <row r="600" spans="1:7" ht="24.9" customHeight="1" thickTop="1" thickBot="1">
      <c r="A600" s="8">
        <v>598</v>
      </c>
      <c r="B600" s="7" t="s">
        <v>289</v>
      </c>
      <c r="C600" s="7" t="s">
        <v>248</v>
      </c>
      <c r="D600" s="7">
        <v>310</v>
      </c>
      <c r="E600" s="9">
        <f>VLOOKUP(A600,'[1]11111111111111111'!$A$3:$K$350,5,FALSE)</f>
        <v>2.65</v>
      </c>
      <c r="F600" s="10">
        <f t="shared" si="3"/>
        <v>821.5</v>
      </c>
      <c r="G600" s="7"/>
    </row>
    <row r="601" spans="1:7" ht="24.9" customHeight="1" thickTop="1" thickBot="1">
      <c r="A601" s="8">
        <v>599</v>
      </c>
      <c r="B601" s="7" t="s">
        <v>529</v>
      </c>
      <c r="C601" s="7" t="s">
        <v>248</v>
      </c>
      <c r="D601" s="7"/>
      <c r="E601" s="9"/>
      <c r="F601" s="10"/>
      <c r="G601" s="7"/>
    </row>
    <row r="602" spans="1:7" ht="24.9" customHeight="1" thickTop="1" thickBot="1">
      <c r="A602" s="8">
        <v>600</v>
      </c>
      <c r="B602" s="7"/>
      <c r="C602" s="7"/>
      <c r="D602" s="7"/>
      <c r="E602" s="9"/>
      <c r="F602" s="10"/>
      <c r="G602" s="7"/>
    </row>
    <row r="603" spans="1:7" ht="24.9" customHeight="1" thickTop="1" thickBot="1">
      <c r="A603" s="8">
        <v>601</v>
      </c>
      <c r="B603" s="7"/>
      <c r="C603" s="7"/>
      <c r="D603" s="7"/>
      <c r="E603" s="9"/>
      <c r="F603" s="10"/>
      <c r="G603" s="7"/>
    </row>
    <row r="604" spans="1:7" ht="24.9" customHeight="1" thickTop="1" thickBot="1">
      <c r="A604" s="8">
        <v>602</v>
      </c>
      <c r="B604" s="7"/>
      <c r="C604" s="7"/>
      <c r="D604" s="7"/>
      <c r="E604" s="9"/>
      <c r="F604" s="10"/>
      <c r="G604" s="7"/>
    </row>
    <row r="605" spans="1:7" ht="24.9" customHeight="1" thickTop="1" thickBot="1">
      <c r="A605" s="8">
        <v>603</v>
      </c>
      <c r="B605" s="7"/>
      <c r="C605" s="7"/>
      <c r="D605" s="7"/>
      <c r="E605" s="9"/>
      <c r="F605" s="10"/>
      <c r="G605" s="7"/>
    </row>
    <row r="606" spans="1:7" ht="24.9" customHeight="1" thickTop="1" thickBot="1">
      <c r="A606" s="8">
        <v>604</v>
      </c>
      <c r="B606" s="7" t="s">
        <v>290</v>
      </c>
      <c r="C606" s="7" t="s">
        <v>248</v>
      </c>
      <c r="D606" s="7">
        <v>344</v>
      </c>
      <c r="E606" s="9">
        <f>VLOOKUP(A606,'[1]11111111111111111'!$A$3:$K$350,5,FALSE)</f>
        <v>9</v>
      </c>
      <c r="F606" s="10">
        <f t="shared" si="3"/>
        <v>3096</v>
      </c>
      <c r="G606" s="7"/>
    </row>
    <row r="607" spans="1:7" ht="24.9" customHeight="1" thickTop="1" thickBot="1">
      <c r="A607" s="8">
        <v>605</v>
      </c>
      <c r="B607" s="7" t="s">
        <v>291</v>
      </c>
      <c r="C607" s="7" t="s">
        <v>248</v>
      </c>
      <c r="D607" s="7">
        <v>1433</v>
      </c>
      <c r="E607" s="9">
        <f>VLOOKUP(A607,'[1]11111111111111111'!$A$3:$K$350,5,FALSE)</f>
        <v>1.31</v>
      </c>
      <c r="F607" s="10">
        <f t="shared" si="3"/>
        <v>1877.23</v>
      </c>
      <c r="G607" s="7"/>
    </row>
    <row r="608" spans="1:7" ht="24.9" customHeight="1" thickTop="1" thickBot="1">
      <c r="A608" s="8">
        <v>606</v>
      </c>
      <c r="B608" s="7" t="s">
        <v>292</v>
      </c>
      <c r="C608" s="7" t="s">
        <v>248</v>
      </c>
      <c r="D608" s="7">
        <v>601</v>
      </c>
      <c r="E608" s="9">
        <f>VLOOKUP(A608,'[1]11111111111111111'!$A$3:$K$350,5,FALSE)</f>
        <v>1.96</v>
      </c>
      <c r="F608" s="10">
        <f t="shared" si="3"/>
        <v>1177.96</v>
      </c>
      <c r="G608" s="7"/>
    </row>
    <row r="609" spans="1:7" ht="24.9" customHeight="1" thickTop="1" thickBot="1">
      <c r="A609" s="8">
        <v>607</v>
      </c>
      <c r="B609" s="7" t="s">
        <v>293</v>
      </c>
      <c r="C609" s="7" t="s">
        <v>248</v>
      </c>
      <c r="D609" s="7">
        <v>713</v>
      </c>
      <c r="E609" s="9">
        <f>VLOOKUP(A609,'[1]11111111111111111'!$A$3:$K$350,5,FALSE)</f>
        <v>1.88</v>
      </c>
      <c r="F609" s="10">
        <f t="shared" si="3"/>
        <v>1340.4399999999998</v>
      </c>
      <c r="G609" s="7"/>
    </row>
    <row r="610" spans="1:7" ht="24.9" customHeight="1" thickTop="1" thickBot="1">
      <c r="A610" s="8">
        <v>608</v>
      </c>
      <c r="B610" s="7" t="s">
        <v>294</v>
      </c>
      <c r="C610" s="7" t="s">
        <v>248</v>
      </c>
      <c r="D610" s="7">
        <v>1190</v>
      </c>
      <c r="E610" s="9">
        <f>VLOOKUP(A610,'[1]11111111111111111'!$A$3:$K$350,5,FALSE)</f>
        <v>2.2799999999999998</v>
      </c>
      <c r="F610" s="10">
        <f t="shared" si="3"/>
        <v>2713.2</v>
      </c>
      <c r="G610" s="7"/>
    </row>
    <row r="611" spans="1:7" ht="24.9" customHeight="1" thickTop="1" thickBot="1">
      <c r="A611" s="8">
        <v>609</v>
      </c>
      <c r="B611" s="7" t="s">
        <v>295</v>
      </c>
      <c r="C611" s="7" t="s">
        <v>248</v>
      </c>
      <c r="D611" s="7">
        <v>1000</v>
      </c>
      <c r="E611" s="9">
        <f>VLOOKUP(A611,'[1]11111111111111111'!$A$3:$K$350,5,FALSE)</f>
        <v>2.4500000000000002</v>
      </c>
      <c r="F611" s="10">
        <f t="shared" si="3"/>
        <v>2450</v>
      </c>
      <c r="G611" s="7"/>
    </row>
    <row r="612" spans="1:7" ht="24.9" customHeight="1" thickTop="1" thickBot="1">
      <c r="A612" s="8">
        <v>610</v>
      </c>
      <c r="B612" s="7" t="s">
        <v>530</v>
      </c>
      <c r="C612" s="7" t="s">
        <v>248</v>
      </c>
      <c r="D612" s="7"/>
      <c r="E612" s="9"/>
      <c r="F612" s="10"/>
      <c r="G612" s="7"/>
    </row>
    <row r="613" spans="1:7" ht="24.9" customHeight="1" thickTop="1" thickBot="1">
      <c r="A613" s="8">
        <v>611</v>
      </c>
      <c r="B613" s="7" t="s">
        <v>296</v>
      </c>
      <c r="C613" s="7" t="s">
        <v>248</v>
      </c>
      <c r="D613" s="7">
        <v>252</v>
      </c>
      <c r="E613" s="9">
        <f>VLOOKUP(A613,'[1]11111111111111111'!$A$3:$K$350,5,FALSE)</f>
        <v>8.6</v>
      </c>
      <c r="F613" s="10">
        <f t="shared" si="3"/>
        <v>2167.1999999999998</v>
      </c>
      <c r="G613" s="7"/>
    </row>
    <row r="614" spans="1:7" ht="24.9" customHeight="1" thickTop="1" thickBot="1">
      <c r="A614" s="8">
        <v>612</v>
      </c>
      <c r="B614" s="7" t="s">
        <v>297</v>
      </c>
      <c r="C614" s="7" t="s">
        <v>248</v>
      </c>
      <c r="D614" s="7">
        <v>321</v>
      </c>
      <c r="E614" s="9">
        <f>VLOOKUP(A614,'[1]11111111111111111'!$A$3:$K$350,5,FALSE)</f>
        <v>13.9</v>
      </c>
      <c r="F614" s="10">
        <f t="shared" si="3"/>
        <v>4461.9000000000005</v>
      </c>
      <c r="G614" s="7"/>
    </row>
    <row r="615" spans="1:7" ht="24.9" customHeight="1" thickTop="1" thickBot="1">
      <c r="A615" s="8">
        <v>613</v>
      </c>
      <c r="B615" s="7" t="s">
        <v>298</v>
      </c>
      <c r="C615" s="7" t="s">
        <v>248</v>
      </c>
      <c r="D615" s="7">
        <v>232</v>
      </c>
      <c r="E615" s="9">
        <f>VLOOKUP(A615,'[1]11111111111111111'!$A$3:$K$350,5,FALSE)</f>
        <v>10.3</v>
      </c>
      <c r="F615" s="10">
        <f t="shared" si="3"/>
        <v>2389.6000000000004</v>
      </c>
      <c r="G615" s="7"/>
    </row>
    <row r="616" spans="1:7" ht="24.9" customHeight="1" thickTop="1" thickBot="1">
      <c r="A616" s="8">
        <v>614</v>
      </c>
      <c r="B616" s="7" t="s">
        <v>299</v>
      </c>
      <c r="C616" s="7" t="s">
        <v>248</v>
      </c>
      <c r="D616" s="7">
        <v>1699</v>
      </c>
      <c r="E616" s="9">
        <f>VLOOKUP(A616,'[1]11111111111111111'!$A$3:$K$350,5,FALSE)</f>
        <v>1.31</v>
      </c>
      <c r="F616" s="10">
        <f t="shared" si="3"/>
        <v>2225.69</v>
      </c>
      <c r="G616" s="7"/>
    </row>
    <row r="617" spans="1:7" ht="24.9" customHeight="1" thickTop="1" thickBot="1">
      <c r="A617" s="8">
        <v>615</v>
      </c>
      <c r="B617" s="7" t="s">
        <v>300</v>
      </c>
      <c r="C617" s="7" t="s">
        <v>248</v>
      </c>
      <c r="D617" s="7">
        <v>828</v>
      </c>
      <c r="E617" s="9">
        <f>VLOOKUP(A617,'[1]11111111111111111'!$A$3:$K$350,5,FALSE)</f>
        <v>2.77</v>
      </c>
      <c r="F617" s="10">
        <f t="shared" si="3"/>
        <v>2293.56</v>
      </c>
      <c r="G617" s="7"/>
    </row>
    <row r="618" spans="1:7" ht="24.9" customHeight="1" thickTop="1" thickBot="1">
      <c r="A618" s="8">
        <v>616</v>
      </c>
      <c r="B618" s="7" t="s">
        <v>301</v>
      </c>
      <c r="C618" s="7" t="s">
        <v>248</v>
      </c>
      <c r="D618" s="7">
        <v>1131</v>
      </c>
      <c r="E618" s="9">
        <f>VLOOKUP(A618,'[1]11111111111111111'!$A$3:$K$350,5,FALSE)</f>
        <v>2.94</v>
      </c>
      <c r="F618" s="10">
        <f t="shared" si="3"/>
        <v>3325.14</v>
      </c>
      <c r="G618" s="7"/>
    </row>
    <row r="619" spans="1:7" ht="24.9" customHeight="1" thickTop="1" thickBot="1">
      <c r="A619" s="8">
        <v>617</v>
      </c>
      <c r="B619" s="7" t="s">
        <v>302</v>
      </c>
      <c r="C619" s="7" t="s">
        <v>248</v>
      </c>
      <c r="D619" s="7">
        <v>1164</v>
      </c>
      <c r="E619" s="9">
        <f>VLOOKUP(A619,'[1]11111111111111111'!$A$3:$K$350,5,FALSE)</f>
        <v>3.02</v>
      </c>
      <c r="F619" s="10">
        <f t="shared" si="3"/>
        <v>3515.28</v>
      </c>
      <c r="G619" s="7"/>
    </row>
    <row r="620" spans="1:7" ht="24.9" customHeight="1" thickTop="1" thickBot="1">
      <c r="A620" s="8">
        <v>618</v>
      </c>
      <c r="B620" s="7" t="s">
        <v>303</v>
      </c>
      <c r="C620" s="7" t="s">
        <v>248</v>
      </c>
      <c r="D620" s="7">
        <v>970</v>
      </c>
      <c r="E620" s="9">
        <f>VLOOKUP(A620,'[1]11111111111111111'!$A$3:$K$350,5,FALSE)</f>
        <v>2.77</v>
      </c>
      <c r="F620" s="10">
        <f t="shared" si="3"/>
        <v>2686.9</v>
      </c>
      <c r="G620" s="7"/>
    </row>
    <row r="621" spans="1:7" ht="24.9" customHeight="1" thickTop="1" thickBot="1">
      <c r="A621" s="8">
        <v>619</v>
      </c>
      <c r="B621" s="7" t="s">
        <v>304</v>
      </c>
      <c r="C621" s="7" t="s">
        <v>248</v>
      </c>
      <c r="D621" s="7">
        <v>1969</v>
      </c>
      <c r="E621" s="9">
        <f>VLOOKUP(A621,'[1]11111111111111111'!$A$3:$K$350,5,FALSE)</f>
        <v>1.31</v>
      </c>
      <c r="F621" s="10">
        <f t="shared" ref="F621:F821" si="4">D621*E621</f>
        <v>2579.3900000000003</v>
      </c>
      <c r="G621" s="7"/>
    </row>
    <row r="622" spans="1:7" ht="24.9" customHeight="1" thickTop="1" thickBot="1">
      <c r="A622" s="8">
        <v>620</v>
      </c>
      <c r="B622" s="7" t="s">
        <v>305</v>
      </c>
      <c r="C622" s="7" t="s">
        <v>248</v>
      </c>
      <c r="D622" s="7">
        <v>1234</v>
      </c>
      <c r="E622" s="9">
        <f>VLOOKUP(A622,'[1]11111111111111111'!$A$3:$K$350,5,FALSE)</f>
        <v>1.31</v>
      </c>
      <c r="F622" s="10">
        <f t="shared" si="4"/>
        <v>1616.54</v>
      </c>
      <c r="G622" s="7"/>
    </row>
    <row r="623" spans="1:7" ht="24.9" customHeight="1" thickTop="1" thickBot="1">
      <c r="A623" s="8">
        <v>621</v>
      </c>
      <c r="B623" s="7" t="s">
        <v>306</v>
      </c>
      <c r="C623" s="7" t="s">
        <v>248</v>
      </c>
      <c r="D623" s="7">
        <v>342</v>
      </c>
      <c r="E623" s="9">
        <f>VLOOKUP(A623,'[1]11111111111111111'!$A$3:$K$350,5,FALSE)</f>
        <v>2.94</v>
      </c>
      <c r="F623" s="10">
        <f t="shared" si="4"/>
        <v>1005.48</v>
      </c>
      <c r="G623" s="7"/>
    </row>
    <row r="624" spans="1:7" ht="24.9" customHeight="1" thickTop="1" thickBot="1">
      <c r="A624" s="8">
        <v>622</v>
      </c>
      <c r="B624" s="7" t="s">
        <v>307</v>
      </c>
      <c r="C624" s="7" t="s">
        <v>223</v>
      </c>
      <c r="D624" s="7">
        <v>8</v>
      </c>
      <c r="E624" s="9">
        <f>VLOOKUP(A624,'[1]11111111111111111'!$A$3:$K$350,5,FALSE)</f>
        <v>99.52</v>
      </c>
      <c r="F624" s="10">
        <f t="shared" si="4"/>
        <v>796.16</v>
      </c>
      <c r="G624" s="7"/>
    </row>
    <row r="625" spans="1:7" ht="24.9" customHeight="1" thickTop="1" thickBot="1">
      <c r="A625" s="8">
        <v>623</v>
      </c>
      <c r="B625" s="7" t="s">
        <v>308</v>
      </c>
      <c r="C625" s="7" t="s">
        <v>248</v>
      </c>
      <c r="D625" s="7">
        <v>812</v>
      </c>
      <c r="E625" s="9">
        <f>VLOOKUP(A625,'[1]11111111111111111'!$A$3:$K$350,5,FALSE)</f>
        <v>3.43</v>
      </c>
      <c r="F625" s="10">
        <f t="shared" si="4"/>
        <v>2785.1600000000003</v>
      </c>
      <c r="G625" s="7"/>
    </row>
    <row r="626" spans="1:7" ht="24.9" customHeight="1" thickTop="1" thickBot="1">
      <c r="A626" s="8">
        <v>624</v>
      </c>
      <c r="B626" s="7" t="s">
        <v>309</v>
      </c>
      <c r="C626" s="7" t="s">
        <v>248</v>
      </c>
      <c r="D626" s="7">
        <v>1000</v>
      </c>
      <c r="E626" s="9">
        <f>VLOOKUP(A626,'[1]11111111111111111'!$A$3:$K$350,5,FALSE)</f>
        <v>2.4500000000000002</v>
      </c>
      <c r="F626" s="10">
        <f t="shared" si="4"/>
        <v>2450</v>
      </c>
      <c r="G626" s="7"/>
    </row>
    <row r="627" spans="1:7" ht="24.9" customHeight="1" thickTop="1" thickBot="1">
      <c r="A627" s="8">
        <v>625</v>
      </c>
      <c r="B627" s="7" t="s">
        <v>310</v>
      </c>
      <c r="C627" s="7" t="s">
        <v>248</v>
      </c>
      <c r="D627" s="7">
        <v>820</v>
      </c>
      <c r="E627" s="9">
        <f>VLOOKUP(A627,'[1]11111111111111111'!$A$3:$K$350,5,FALSE)</f>
        <v>1.47</v>
      </c>
      <c r="F627" s="10">
        <f t="shared" si="4"/>
        <v>1205.4000000000001</v>
      </c>
      <c r="G627" s="7"/>
    </row>
    <row r="628" spans="1:7" ht="24.9" customHeight="1" thickTop="1" thickBot="1">
      <c r="A628" s="8">
        <v>626</v>
      </c>
      <c r="B628" s="7" t="s">
        <v>311</v>
      </c>
      <c r="C628" s="7" t="s">
        <v>248</v>
      </c>
      <c r="D628" s="7">
        <v>1493</v>
      </c>
      <c r="E628" s="9">
        <f>VLOOKUP(A628,'[1]11111111111111111'!$A$3:$K$350,5,FALSE)</f>
        <v>2.04</v>
      </c>
      <c r="F628" s="10">
        <f t="shared" si="4"/>
        <v>3045.7200000000003</v>
      </c>
      <c r="G628" s="7"/>
    </row>
    <row r="629" spans="1:7" ht="24.9" customHeight="1" thickTop="1" thickBot="1">
      <c r="A629" s="8">
        <v>627</v>
      </c>
      <c r="B629" s="7" t="s">
        <v>312</v>
      </c>
      <c r="C629" s="7" t="s">
        <v>248</v>
      </c>
      <c r="D629" s="7">
        <v>750</v>
      </c>
      <c r="E629" s="9">
        <f>VLOOKUP(A629,'[1]11111111111111111'!$A$3:$K$350,5,FALSE)</f>
        <v>1.1399999999999999</v>
      </c>
      <c r="F629" s="10">
        <f t="shared" si="4"/>
        <v>854.99999999999989</v>
      </c>
      <c r="G629" s="7"/>
    </row>
    <row r="630" spans="1:7" ht="24.9" customHeight="1" thickTop="1" thickBot="1">
      <c r="A630" s="8">
        <v>628</v>
      </c>
      <c r="B630" s="7" t="s">
        <v>531</v>
      </c>
      <c r="C630" s="7" t="s">
        <v>248</v>
      </c>
      <c r="D630" s="7"/>
      <c r="E630" s="9"/>
      <c r="F630" s="10"/>
      <c r="G630" s="7"/>
    </row>
    <row r="631" spans="1:7" ht="24.9" customHeight="1" thickTop="1" thickBot="1">
      <c r="A631" s="8">
        <v>629</v>
      </c>
      <c r="B631" s="7" t="s">
        <v>313</v>
      </c>
      <c r="C631" s="7" t="s">
        <v>248</v>
      </c>
      <c r="D631" s="7">
        <v>199</v>
      </c>
      <c r="E631" s="9">
        <f>VLOOKUP(A631,'[1]11111111111111111'!$A$3:$K$350,5,FALSE)</f>
        <v>15.5</v>
      </c>
      <c r="F631" s="10">
        <f t="shared" si="4"/>
        <v>3084.5</v>
      </c>
      <c r="G631" s="7"/>
    </row>
    <row r="632" spans="1:7" ht="24.9" customHeight="1" thickTop="1" thickBot="1">
      <c r="A632" s="8">
        <v>630</v>
      </c>
      <c r="B632" s="7" t="s">
        <v>314</v>
      </c>
      <c r="C632" s="7" t="s">
        <v>248</v>
      </c>
      <c r="D632" s="7">
        <v>1000</v>
      </c>
      <c r="E632" s="9">
        <f>VLOOKUP(A632,'[1]11111111111111111'!$A$3:$K$350,5,FALSE)</f>
        <v>4.6500000000000004</v>
      </c>
      <c r="F632" s="10">
        <f t="shared" si="4"/>
        <v>4650</v>
      </c>
      <c r="G632" s="7"/>
    </row>
    <row r="633" spans="1:7" ht="24.9" customHeight="1" thickTop="1" thickBot="1">
      <c r="A633" s="8">
        <v>631</v>
      </c>
      <c r="B633" s="7" t="s">
        <v>315</v>
      </c>
      <c r="C633" s="7" t="s">
        <v>248</v>
      </c>
      <c r="D633" s="7">
        <v>670</v>
      </c>
      <c r="E633" s="9">
        <f>VLOOKUP(A633,'[1]11111111111111111'!$A$3:$K$350,5,FALSE)</f>
        <v>4.26</v>
      </c>
      <c r="F633" s="10">
        <f t="shared" si="4"/>
        <v>2854.2</v>
      </c>
      <c r="G633" s="7"/>
    </row>
    <row r="634" spans="1:7" ht="24.9" customHeight="1" thickTop="1" thickBot="1">
      <c r="A634" s="8">
        <v>632</v>
      </c>
      <c r="B634" s="7" t="s">
        <v>316</v>
      </c>
      <c r="C634" s="7" t="s">
        <v>248</v>
      </c>
      <c r="D634" s="7">
        <v>217</v>
      </c>
      <c r="E634" s="9">
        <f>VLOOKUP(A634,'[1]11111111111111111'!$A$3:$K$350,5,FALSE)</f>
        <v>4.26</v>
      </c>
      <c r="F634" s="10">
        <f t="shared" si="4"/>
        <v>924.42</v>
      </c>
      <c r="G634" s="7"/>
    </row>
    <row r="635" spans="1:7" ht="24.9" customHeight="1" thickTop="1" thickBot="1">
      <c r="A635" s="8">
        <v>633</v>
      </c>
      <c r="B635" s="7"/>
      <c r="C635" s="7"/>
      <c r="D635" s="7"/>
      <c r="E635" s="9"/>
      <c r="F635" s="10"/>
      <c r="G635" s="7"/>
    </row>
    <row r="636" spans="1:7" ht="24.9" customHeight="1" thickTop="1" thickBot="1">
      <c r="A636" s="8">
        <v>634</v>
      </c>
      <c r="B636" s="7"/>
      <c r="C636" s="7"/>
      <c r="D636" s="7"/>
      <c r="E636" s="9"/>
      <c r="F636" s="10"/>
      <c r="G636" s="7"/>
    </row>
    <row r="637" spans="1:7" ht="24.9" customHeight="1" thickTop="1" thickBot="1">
      <c r="A637" s="8">
        <v>635</v>
      </c>
      <c r="B637" s="7"/>
      <c r="C637" s="7"/>
      <c r="D637" s="7"/>
      <c r="E637" s="9"/>
      <c r="F637" s="10"/>
      <c r="G637" s="7"/>
    </row>
    <row r="638" spans="1:7" ht="24.9" customHeight="1" thickTop="1" thickBot="1">
      <c r="A638" s="8">
        <v>636</v>
      </c>
      <c r="B638" s="7"/>
      <c r="C638" s="7"/>
      <c r="D638" s="7"/>
      <c r="E638" s="9"/>
      <c r="F638" s="10"/>
      <c r="G638" s="7"/>
    </row>
    <row r="639" spans="1:7" ht="24.9" customHeight="1" thickTop="1" thickBot="1">
      <c r="A639" s="8">
        <v>637</v>
      </c>
      <c r="B639" s="7"/>
      <c r="C639" s="7"/>
      <c r="D639" s="7"/>
      <c r="E639" s="9"/>
      <c r="F639" s="10"/>
      <c r="G639" s="7"/>
    </row>
    <row r="640" spans="1:7" ht="24.9" customHeight="1" thickTop="1" thickBot="1">
      <c r="A640" s="8">
        <v>638</v>
      </c>
      <c r="B640" s="7"/>
      <c r="C640" s="7"/>
      <c r="D640" s="7"/>
      <c r="E640" s="9"/>
      <c r="F640" s="10"/>
      <c r="G640" s="7"/>
    </row>
    <row r="641" spans="1:7" ht="24.9" customHeight="1" thickTop="1" thickBot="1">
      <c r="A641" s="8">
        <v>639</v>
      </c>
      <c r="B641" s="7"/>
      <c r="C641" s="7"/>
      <c r="D641" s="7"/>
      <c r="E641" s="9"/>
      <c r="F641" s="10"/>
      <c r="G641" s="7"/>
    </row>
    <row r="642" spans="1:7" ht="24.9" customHeight="1" thickTop="1" thickBot="1">
      <c r="A642" s="8">
        <v>640</v>
      </c>
      <c r="B642" s="7"/>
      <c r="C642" s="7"/>
      <c r="D642" s="7"/>
      <c r="E642" s="9"/>
      <c r="F642" s="10"/>
      <c r="G642" s="7"/>
    </row>
    <row r="643" spans="1:7" ht="24.9" customHeight="1" thickTop="1" thickBot="1">
      <c r="A643" s="8">
        <v>641</v>
      </c>
      <c r="B643" s="7"/>
      <c r="C643" s="7"/>
      <c r="D643" s="7"/>
      <c r="E643" s="9"/>
      <c r="F643" s="10"/>
      <c r="G643" s="7"/>
    </row>
    <row r="644" spans="1:7" ht="24.9" customHeight="1" thickTop="1" thickBot="1">
      <c r="A644" s="8">
        <v>642</v>
      </c>
      <c r="B644" s="7"/>
      <c r="C644" s="7"/>
      <c r="D644" s="7"/>
      <c r="E644" s="9"/>
      <c r="F644" s="10"/>
      <c r="G644" s="7"/>
    </row>
    <row r="645" spans="1:7" ht="24.9" customHeight="1" thickTop="1" thickBot="1">
      <c r="A645" s="8">
        <v>643</v>
      </c>
      <c r="B645" s="7"/>
      <c r="C645" s="7"/>
      <c r="D645" s="7"/>
      <c r="E645" s="9"/>
      <c r="F645" s="10"/>
      <c r="G645" s="7"/>
    </row>
    <row r="646" spans="1:7" ht="24.9" customHeight="1" thickTop="1" thickBot="1">
      <c r="A646" s="8">
        <v>644</v>
      </c>
      <c r="B646" s="7"/>
      <c r="C646" s="7"/>
      <c r="D646" s="7"/>
      <c r="E646" s="9"/>
      <c r="F646" s="10"/>
      <c r="G646" s="7"/>
    </row>
    <row r="647" spans="1:7" ht="24.9" customHeight="1" thickTop="1" thickBot="1">
      <c r="A647" s="8">
        <v>645</v>
      </c>
      <c r="B647" s="7"/>
      <c r="C647" s="7"/>
      <c r="D647" s="7"/>
      <c r="E647" s="9"/>
      <c r="F647" s="10"/>
      <c r="G647" s="7"/>
    </row>
    <row r="648" spans="1:7" ht="24.9" customHeight="1" thickTop="1" thickBot="1">
      <c r="A648" s="8">
        <v>646</v>
      </c>
      <c r="B648" s="7"/>
      <c r="C648" s="7"/>
      <c r="D648" s="7"/>
      <c r="E648" s="9"/>
      <c r="F648" s="10"/>
      <c r="G648" s="7"/>
    </row>
    <row r="649" spans="1:7" ht="24.9" customHeight="1" thickTop="1" thickBot="1">
      <c r="A649" s="8">
        <v>647</v>
      </c>
      <c r="B649" s="7"/>
      <c r="C649" s="7"/>
      <c r="D649" s="7"/>
      <c r="E649" s="9"/>
      <c r="F649" s="10"/>
      <c r="G649" s="7"/>
    </row>
    <row r="650" spans="1:7" ht="24.9" customHeight="1" thickTop="1" thickBot="1">
      <c r="A650" s="8">
        <v>648</v>
      </c>
      <c r="B650" s="7"/>
      <c r="C650" s="7"/>
      <c r="D650" s="7"/>
      <c r="E650" s="9"/>
      <c r="F650" s="10"/>
      <c r="G650" s="7"/>
    </row>
    <row r="651" spans="1:7" ht="24.9" customHeight="1" thickTop="1" thickBot="1">
      <c r="A651" s="8">
        <v>649</v>
      </c>
      <c r="B651" s="7"/>
      <c r="C651" s="7"/>
      <c r="D651" s="7"/>
      <c r="E651" s="9"/>
      <c r="F651" s="10"/>
      <c r="G651" s="7"/>
    </row>
    <row r="652" spans="1:7" ht="24.9" customHeight="1" thickTop="1" thickBot="1">
      <c r="A652" s="8">
        <v>650</v>
      </c>
      <c r="B652" s="7" t="s">
        <v>532</v>
      </c>
      <c r="C652" s="7" t="s">
        <v>46</v>
      </c>
      <c r="D652" s="7"/>
      <c r="E652" s="9"/>
      <c r="F652" s="10"/>
      <c r="G652" s="7"/>
    </row>
    <row r="653" spans="1:7" ht="24.9" customHeight="1" thickTop="1" thickBot="1">
      <c r="A653" s="8">
        <v>651</v>
      </c>
      <c r="B653" s="7"/>
      <c r="C653" s="7"/>
      <c r="D653" s="7"/>
      <c r="E653" s="9"/>
      <c r="F653" s="10"/>
      <c r="G653" s="7"/>
    </row>
    <row r="654" spans="1:7" ht="24.9" customHeight="1" thickTop="1" thickBot="1">
      <c r="A654" s="8">
        <v>652</v>
      </c>
      <c r="B654" s="7"/>
      <c r="C654" s="7"/>
      <c r="D654" s="7"/>
      <c r="E654" s="9"/>
      <c r="F654" s="10"/>
      <c r="G654" s="7"/>
    </row>
    <row r="655" spans="1:7" ht="24.9" customHeight="1" thickTop="1" thickBot="1">
      <c r="A655" s="8">
        <v>653</v>
      </c>
      <c r="B655" s="7"/>
      <c r="C655" s="7"/>
      <c r="D655" s="7"/>
      <c r="E655" s="9"/>
      <c r="F655" s="10"/>
      <c r="G655" s="7"/>
    </row>
    <row r="656" spans="1:7" ht="24.9" customHeight="1" thickTop="1" thickBot="1">
      <c r="A656" s="8">
        <v>654</v>
      </c>
      <c r="B656" s="7"/>
      <c r="C656" s="7"/>
      <c r="D656" s="7"/>
      <c r="E656" s="9"/>
      <c r="F656" s="10"/>
      <c r="G656" s="7"/>
    </row>
    <row r="657" spans="1:7" ht="24.9" customHeight="1" thickTop="1" thickBot="1">
      <c r="A657" s="8">
        <v>655</v>
      </c>
      <c r="B657" s="7"/>
      <c r="C657" s="7"/>
      <c r="D657" s="7"/>
      <c r="E657" s="9"/>
      <c r="F657" s="10"/>
      <c r="G657" s="7"/>
    </row>
    <row r="658" spans="1:7" ht="24.9" customHeight="1" thickTop="1" thickBot="1">
      <c r="A658" s="8">
        <v>656</v>
      </c>
      <c r="B658" s="7"/>
      <c r="C658" s="7"/>
      <c r="D658" s="7"/>
      <c r="E658" s="9"/>
      <c r="F658" s="10"/>
      <c r="G658" s="7"/>
    </row>
    <row r="659" spans="1:7" ht="24.9" customHeight="1" thickTop="1" thickBot="1">
      <c r="A659" s="8">
        <v>657</v>
      </c>
      <c r="B659" s="7"/>
      <c r="C659" s="7"/>
      <c r="D659" s="7"/>
      <c r="E659" s="9"/>
      <c r="F659" s="10"/>
      <c r="G659" s="7"/>
    </row>
    <row r="660" spans="1:7" ht="24.9" customHeight="1" thickTop="1" thickBot="1">
      <c r="A660" s="8">
        <v>658</v>
      </c>
      <c r="B660" s="7"/>
      <c r="C660" s="7"/>
      <c r="D660" s="7"/>
      <c r="E660" s="9"/>
      <c r="F660" s="10"/>
      <c r="G660" s="7"/>
    </row>
    <row r="661" spans="1:7" ht="24.9" customHeight="1" thickTop="1" thickBot="1">
      <c r="A661" s="8">
        <v>659</v>
      </c>
      <c r="B661" s="7"/>
      <c r="C661" s="7"/>
      <c r="D661" s="7"/>
      <c r="E661" s="9"/>
      <c r="F661" s="10"/>
      <c r="G661" s="7"/>
    </row>
    <row r="662" spans="1:7" ht="24.9" customHeight="1" thickTop="1" thickBot="1">
      <c r="A662" s="8">
        <v>660</v>
      </c>
      <c r="B662" s="7"/>
      <c r="C662" s="7"/>
      <c r="D662" s="7"/>
      <c r="E662" s="9"/>
      <c r="F662" s="10"/>
      <c r="G662" s="7"/>
    </row>
    <row r="663" spans="1:7" ht="24.9" customHeight="1" thickTop="1" thickBot="1">
      <c r="A663" s="8">
        <v>661</v>
      </c>
      <c r="B663" s="7"/>
      <c r="C663" s="7"/>
      <c r="D663" s="7"/>
      <c r="E663" s="9"/>
      <c r="F663" s="10"/>
      <c r="G663" s="7"/>
    </row>
    <row r="664" spans="1:7" ht="24.9" customHeight="1" thickTop="1" thickBot="1">
      <c r="A664" s="8">
        <v>662</v>
      </c>
      <c r="B664" s="7"/>
      <c r="C664" s="7"/>
      <c r="D664" s="7"/>
      <c r="E664" s="9"/>
      <c r="F664" s="10"/>
      <c r="G664" s="7"/>
    </row>
    <row r="665" spans="1:7" ht="24.9" customHeight="1" thickTop="1" thickBot="1">
      <c r="A665" s="8">
        <v>663</v>
      </c>
      <c r="B665" s="7"/>
      <c r="C665" s="7"/>
      <c r="D665" s="7"/>
      <c r="E665" s="9"/>
      <c r="F665" s="10"/>
      <c r="G665" s="7"/>
    </row>
    <row r="666" spans="1:7" ht="24.9" customHeight="1" thickTop="1" thickBot="1">
      <c r="A666" s="8">
        <v>664</v>
      </c>
      <c r="B666" s="7"/>
      <c r="C666" s="7"/>
      <c r="D666" s="7"/>
      <c r="E666" s="9"/>
      <c r="F666" s="10"/>
      <c r="G666" s="7"/>
    </row>
    <row r="667" spans="1:7" ht="24.9" customHeight="1" thickTop="1" thickBot="1">
      <c r="A667" s="8">
        <v>665</v>
      </c>
      <c r="B667" s="7"/>
      <c r="C667" s="7"/>
      <c r="D667" s="7"/>
      <c r="E667" s="9"/>
      <c r="F667" s="10"/>
      <c r="G667" s="7"/>
    </row>
    <row r="668" spans="1:7" ht="24.9" customHeight="1" thickTop="1" thickBot="1">
      <c r="A668" s="8">
        <v>666</v>
      </c>
      <c r="B668" s="7"/>
      <c r="C668" s="7"/>
      <c r="D668" s="7"/>
      <c r="E668" s="9"/>
      <c r="F668" s="10"/>
      <c r="G668" s="7"/>
    </row>
    <row r="669" spans="1:7" ht="24.9" customHeight="1" thickTop="1" thickBot="1">
      <c r="A669" s="8">
        <v>667</v>
      </c>
      <c r="B669" s="7"/>
      <c r="C669" s="7"/>
      <c r="D669" s="7"/>
      <c r="E669" s="9"/>
      <c r="F669" s="10"/>
      <c r="G669" s="7"/>
    </row>
    <row r="670" spans="1:7" ht="24.9" customHeight="1" thickTop="1" thickBot="1">
      <c r="A670" s="8">
        <v>668</v>
      </c>
      <c r="B670" s="7"/>
      <c r="C670" s="7"/>
      <c r="D670" s="7"/>
      <c r="E670" s="9"/>
      <c r="F670" s="10"/>
      <c r="G670" s="7"/>
    </row>
    <row r="671" spans="1:7" ht="24.9" customHeight="1" thickTop="1" thickBot="1">
      <c r="A671" s="8">
        <v>669</v>
      </c>
      <c r="B671" s="7"/>
      <c r="C671" s="7"/>
      <c r="D671" s="7"/>
      <c r="E671" s="9"/>
      <c r="F671" s="10"/>
      <c r="G671" s="7"/>
    </row>
    <row r="672" spans="1:7" ht="24.9" customHeight="1" thickTop="1" thickBot="1">
      <c r="A672" s="8">
        <v>670</v>
      </c>
      <c r="B672" s="7"/>
      <c r="C672" s="7"/>
      <c r="D672" s="7"/>
      <c r="E672" s="9"/>
      <c r="F672" s="10"/>
      <c r="G672" s="7"/>
    </row>
    <row r="673" spans="1:7" ht="24.9" customHeight="1" thickTop="1" thickBot="1">
      <c r="A673" s="8">
        <v>671</v>
      </c>
      <c r="B673" s="7"/>
      <c r="C673" s="7"/>
      <c r="D673" s="7"/>
      <c r="E673" s="9"/>
      <c r="F673" s="10"/>
      <c r="G673" s="7"/>
    </row>
    <row r="674" spans="1:7" ht="24.9" customHeight="1" thickTop="1" thickBot="1">
      <c r="A674" s="8">
        <v>672</v>
      </c>
      <c r="B674" s="7"/>
      <c r="C674" s="7"/>
      <c r="D674" s="7"/>
      <c r="E674" s="9"/>
      <c r="F674" s="10"/>
      <c r="G674" s="7"/>
    </row>
    <row r="675" spans="1:7" ht="24.9" customHeight="1" thickTop="1" thickBot="1">
      <c r="A675" s="8">
        <v>673</v>
      </c>
      <c r="B675" s="7"/>
      <c r="C675" s="7"/>
      <c r="D675" s="7"/>
      <c r="E675" s="9"/>
      <c r="F675" s="10"/>
      <c r="G675" s="7"/>
    </row>
    <row r="676" spans="1:7" ht="24.9" customHeight="1" thickTop="1" thickBot="1">
      <c r="A676" s="8">
        <v>674</v>
      </c>
      <c r="B676" s="7"/>
      <c r="C676" s="7"/>
      <c r="D676" s="7"/>
      <c r="E676" s="9"/>
      <c r="F676" s="10"/>
      <c r="G676" s="7"/>
    </row>
    <row r="677" spans="1:7" ht="24.9" customHeight="1" thickTop="1" thickBot="1">
      <c r="A677" s="8">
        <v>675</v>
      </c>
      <c r="B677" s="7"/>
      <c r="C677" s="7"/>
      <c r="D677" s="7"/>
      <c r="E677" s="9"/>
      <c r="F677" s="10"/>
      <c r="G677" s="7"/>
    </row>
    <row r="678" spans="1:7" ht="24.9" customHeight="1" thickTop="1" thickBot="1">
      <c r="A678" s="8">
        <v>676</v>
      </c>
      <c r="B678" s="7"/>
      <c r="C678" s="7"/>
      <c r="D678" s="7"/>
      <c r="E678" s="9"/>
      <c r="F678" s="10"/>
      <c r="G678" s="7"/>
    </row>
    <row r="679" spans="1:7" ht="24.9" customHeight="1" thickTop="1" thickBot="1">
      <c r="A679" s="8">
        <v>677</v>
      </c>
      <c r="B679" s="7"/>
      <c r="C679" s="7"/>
      <c r="D679" s="7"/>
      <c r="E679" s="9"/>
      <c r="F679" s="10"/>
      <c r="G679" s="7"/>
    </row>
    <row r="680" spans="1:7" ht="24.9" customHeight="1" thickTop="1" thickBot="1">
      <c r="A680" s="8">
        <v>678</v>
      </c>
      <c r="B680" s="7"/>
      <c r="C680" s="7"/>
      <c r="D680" s="7"/>
      <c r="E680" s="9"/>
      <c r="F680" s="10"/>
      <c r="G680" s="7"/>
    </row>
    <row r="681" spans="1:7" ht="24.9" customHeight="1" thickTop="1" thickBot="1">
      <c r="A681" s="8">
        <v>679</v>
      </c>
      <c r="B681" s="7"/>
      <c r="C681" s="7"/>
      <c r="D681" s="7"/>
      <c r="E681" s="9"/>
      <c r="F681" s="10"/>
      <c r="G681" s="7"/>
    </row>
    <row r="682" spans="1:7" ht="24.9" customHeight="1" thickTop="1" thickBot="1">
      <c r="A682" s="8">
        <v>680</v>
      </c>
      <c r="B682" s="7"/>
      <c r="C682" s="7"/>
      <c r="D682" s="7"/>
      <c r="E682" s="9"/>
      <c r="F682" s="10"/>
      <c r="G682" s="7"/>
    </row>
    <row r="683" spans="1:7" ht="24.9" customHeight="1" thickTop="1" thickBot="1">
      <c r="A683" s="8">
        <v>681</v>
      </c>
      <c r="B683" s="7"/>
      <c r="C683" s="7"/>
      <c r="D683" s="7"/>
      <c r="E683" s="9"/>
      <c r="F683" s="10"/>
      <c r="G683" s="7"/>
    </row>
    <row r="684" spans="1:7" ht="24.9" customHeight="1" thickTop="1" thickBot="1">
      <c r="A684" s="8">
        <v>682</v>
      </c>
      <c r="B684" s="7"/>
      <c r="C684" s="7"/>
      <c r="D684" s="7"/>
      <c r="E684" s="9"/>
      <c r="F684" s="10"/>
      <c r="G684" s="7"/>
    </row>
    <row r="685" spans="1:7" ht="24.9" customHeight="1" thickTop="1" thickBot="1">
      <c r="A685" s="8">
        <v>683</v>
      </c>
      <c r="B685" s="7"/>
      <c r="C685" s="7"/>
      <c r="D685" s="7"/>
      <c r="E685" s="9"/>
      <c r="F685" s="10"/>
      <c r="G685" s="7"/>
    </row>
    <row r="686" spans="1:7" ht="24.9" customHeight="1" thickTop="1" thickBot="1">
      <c r="A686" s="8">
        <v>684</v>
      </c>
      <c r="B686" s="7"/>
      <c r="C686" s="7"/>
      <c r="D686" s="7"/>
      <c r="E686" s="9"/>
      <c r="F686" s="10"/>
      <c r="G686" s="7"/>
    </row>
    <row r="687" spans="1:7" ht="24.9" customHeight="1" thickTop="1" thickBot="1">
      <c r="A687" s="8">
        <v>685</v>
      </c>
      <c r="B687" s="7"/>
      <c r="C687" s="7"/>
      <c r="D687" s="7"/>
      <c r="E687" s="9"/>
      <c r="F687" s="10"/>
      <c r="G687" s="7"/>
    </row>
    <row r="688" spans="1:7" ht="24.9" customHeight="1" thickTop="1" thickBot="1">
      <c r="A688" s="8">
        <v>686</v>
      </c>
      <c r="B688" s="7"/>
      <c r="C688" s="7"/>
      <c r="D688" s="7"/>
      <c r="E688" s="9"/>
      <c r="F688" s="10"/>
      <c r="G688" s="7"/>
    </row>
    <row r="689" spans="1:7" ht="24.9" customHeight="1" thickTop="1" thickBot="1">
      <c r="A689" s="8">
        <v>687</v>
      </c>
      <c r="B689" s="7"/>
      <c r="C689" s="7"/>
      <c r="D689" s="7"/>
      <c r="E689" s="9"/>
      <c r="F689" s="10"/>
      <c r="G689" s="7"/>
    </row>
    <row r="690" spans="1:7" ht="24.9" customHeight="1" thickTop="1" thickBot="1">
      <c r="A690" s="8">
        <v>688</v>
      </c>
      <c r="B690" s="7"/>
      <c r="C690" s="7"/>
      <c r="D690" s="7"/>
      <c r="E690" s="9"/>
      <c r="F690" s="10"/>
      <c r="G690" s="7"/>
    </row>
    <row r="691" spans="1:7" ht="24.9" customHeight="1" thickTop="1" thickBot="1">
      <c r="A691" s="8">
        <v>689</v>
      </c>
      <c r="B691" s="7"/>
      <c r="C691" s="7"/>
      <c r="D691" s="7"/>
      <c r="E691" s="9"/>
      <c r="F691" s="10"/>
      <c r="G691" s="7"/>
    </row>
    <row r="692" spans="1:7" ht="24.9" customHeight="1" thickTop="1" thickBot="1">
      <c r="A692" s="8">
        <v>690</v>
      </c>
      <c r="B692" s="7"/>
      <c r="C692" s="7"/>
      <c r="D692" s="7"/>
      <c r="E692" s="9"/>
      <c r="F692" s="10"/>
      <c r="G692" s="7"/>
    </row>
    <row r="693" spans="1:7" ht="24.9" customHeight="1" thickTop="1" thickBot="1">
      <c r="A693" s="8">
        <v>691</v>
      </c>
      <c r="B693" s="7"/>
      <c r="C693" s="7"/>
      <c r="D693" s="7"/>
      <c r="E693" s="9"/>
      <c r="F693" s="10"/>
      <c r="G693" s="7"/>
    </row>
    <row r="694" spans="1:7" ht="24.9" customHeight="1" thickTop="1" thickBot="1">
      <c r="A694" s="8">
        <v>692</v>
      </c>
      <c r="B694" s="7"/>
      <c r="C694" s="7"/>
      <c r="D694" s="7"/>
      <c r="E694" s="9"/>
      <c r="F694" s="10"/>
      <c r="G694" s="7"/>
    </row>
    <row r="695" spans="1:7" ht="24.9" customHeight="1" thickTop="1" thickBot="1">
      <c r="A695" s="8">
        <v>693</v>
      </c>
      <c r="B695" s="7"/>
      <c r="C695" s="7"/>
      <c r="D695" s="7"/>
      <c r="E695" s="9"/>
      <c r="F695" s="10"/>
      <c r="G695" s="7"/>
    </row>
    <row r="696" spans="1:7" ht="24.9" customHeight="1" thickTop="1" thickBot="1">
      <c r="A696" s="8">
        <v>694</v>
      </c>
      <c r="B696" s="7"/>
      <c r="C696" s="7"/>
      <c r="D696" s="7"/>
      <c r="E696" s="9"/>
      <c r="F696" s="10"/>
      <c r="G696" s="7"/>
    </row>
    <row r="697" spans="1:7" ht="24.9" customHeight="1" thickTop="1" thickBot="1">
      <c r="A697" s="8">
        <v>695</v>
      </c>
      <c r="B697" s="7"/>
      <c r="C697" s="7"/>
      <c r="D697" s="7"/>
      <c r="E697" s="9"/>
      <c r="F697" s="10"/>
      <c r="G697" s="7"/>
    </row>
    <row r="698" spans="1:7" ht="24.9" customHeight="1" thickTop="1" thickBot="1">
      <c r="A698" s="8">
        <v>696</v>
      </c>
      <c r="B698" s="7"/>
      <c r="C698" s="7"/>
      <c r="D698" s="7"/>
      <c r="E698" s="9"/>
      <c r="F698" s="10"/>
      <c r="G698" s="7"/>
    </row>
    <row r="699" spans="1:7" ht="24.9" customHeight="1" thickTop="1" thickBot="1">
      <c r="A699" s="8">
        <v>697</v>
      </c>
      <c r="B699" s="7"/>
      <c r="C699" s="7"/>
      <c r="D699" s="7"/>
      <c r="E699" s="9"/>
      <c r="F699" s="10"/>
      <c r="G699" s="7"/>
    </row>
    <row r="700" spans="1:7" ht="24.9" customHeight="1" thickTop="1" thickBot="1">
      <c r="A700" s="8">
        <v>698</v>
      </c>
      <c r="B700" s="7"/>
      <c r="C700" s="7"/>
      <c r="D700" s="7"/>
      <c r="E700" s="9"/>
      <c r="F700" s="10"/>
      <c r="G700" s="7"/>
    </row>
    <row r="701" spans="1:7" ht="24.9" customHeight="1" thickTop="1" thickBot="1">
      <c r="A701" s="8">
        <v>699</v>
      </c>
      <c r="B701" s="7"/>
      <c r="C701" s="7"/>
      <c r="D701" s="7"/>
      <c r="E701" s="9"/>
      <c r="F701" s="10"/>
      <c r="G701" s="7"/>
    </row>
    <row r="702" spans="1:7" ht="24.9" customHeight="1" thickTop="1" thickBot="1">
      <c r="A702" s="8">
        <v>700</v>
      </c>
      <c r="B702" s="7" t="s">
        <v>533</v>
      </c>
      <c r="C702" s="7" t="s">
        <v>35</v>
      </c>
      <c r="D702" s="7"/>
      <c r="E702" s="9"/>
      <c r="F702" s="10"/>
      <c r="G702" s="7"/>
    </row>
    <row r="703" spans="1:7" ht="24.9" customHeight="1" thickTop="1" thickBot="1">
      <c r="A703" s="8">
        <v>701</v>
      </c>
      <c r="B703" s="7" t="s">
        <v>534</v>
      </c>
      <c r="C703" s="7" t="s">
        <v>46</v>
      </c>
      <c r="D703" s="7"/>
      <c r="E703" s="9"/>
      <c r="F703" s="10"/>
      <c r="G703" s="7"/>
    </row>
    <row r="704" spans="1:7" ht="24.9" customHeight="1" thickTop="1" thickBot="1">
      <c r="A704" s="8">
        <v>702</v>
      </c>
      <c r="B704" s="7" t="s">
        <v>535</v>
      </c>
      <c r="C704" s="7" t="s">
        <v>50</v>
      </c>
      <c r="D704" s="7"/>
      <c r="E704" s="9"/>
      <c r="F704" s="10"/>
      <c r="G704" s="7"/>
    </row>
    <row r="705" spans="1:7" ht="24.9" customHeight="1" thickTop="1" thickBot="1">
      <c r="A705" s="8">
        <v>703</v>
      </c>
      <c r="B705" s="7"/>
      <c r="C705" s="7"/>
      <c r="D705" s="7"/>
      <c r="E705" s="9"/>
      <c r="F705" s="10"/>
      <c r="G705" s="7"/>
    </row>
    <row r="706" spans="1:7" ht="24.9" customHeight="1" thickTop="1" thickBot="1">
      <c r="A706" s="8">
        <v>704</v>
      </c>
      <c r="B706" s="7"/>
      <c r="C706" s="7"/>
      <c r="D706" s="7"/>
      <c r="E706" s="9"/>
      <c r="F706" s="10"/>
      <c r="G706" s="7"/>
    </row>
    <row r="707" spans="1:7" ht="24.9" customHeight="1" thickTop="1" thickBot="1">
      <c r="A707" s="8">
        <v>705</v>
      </c>
      <c r="B707" s="7"/>
      <c r="C707" s="7"/>
      <c r="D707" s="7"/>
      <c r="E707" s="9"/>
      <c r="F707" s="10"/>
      <c r="G707" s="7"/>
    </row>
    <row r="708" spans="1:7" ht="24.9" customHeight="1" thickTop="1" thickBot="1">
      <c r="A708" s="8">
        <v>706</v>
      </c>
      <c r="B708" s="7"/>
      <c r="C708" s="7"/>
      <c r="D708" s="7"/>
      <c r="E708" s="9"/>
      <c r="F708" s="10"/>
      <c r="G708" s="7"/>
    </row>
    <row r="709" spans="1:7" ht="24.9" customHeight="1" thickTop="1" thickBot="1">
      <c r="A709" s="8">
        <v>707</v>
      </c>
      <c r="B709" s="7"/>
      <c r="C709" s="7"/>
      <c r="D709" s="7"/>
      <c r="E709" s="9"/>
      <c r="F709" s="10"/>
      <c r="G709" s="7"/>
    </row>
    <row r="710" spans="1:7" ht="24.9" customHeight="1" thickTop="1" thickBot="1">
      <c r="A710" s="8">
        <v>708</v>
      </c>
      <c r="B710" s="7"/>
      <c r="C710" s="7"/>
      <c r="D710" s="7"/>
      <c r="E710" s="9"/>
      <c r="F710" s="10"/>
      <c r="G710" s="7"/>
    </row>
    <row r="711" spans="1:7" ht="24.9" customHeight="1" thickTop="1" thickBot="1">
      <c r="A711" s="8">
        <v>709</v>
      </c>
      <c r="B711" s="7"/>
      <c r="C711" s="7"/>
      <c r="D711" s="7"/>
      <c r="E711" s="9"/>
      <c r="F711" s="10"/>
      <c r="G711" s="7"/>
    </row>
    <row r="712" spans="1:7" ht="24.9" customHeight="1" thickTop="1" thickBot="1">
      <c r="A712" s="8">
        <v>710</v>
      </c>
      <c r="B712" s="7"/>
      <c r="C712" s="7"/>
      <c r="D712" s="7"/>
      <c r="E712" s="9"/>
      <c r="F712" s="10"/>
      <c r="G712" s="7"/>
    </row>
    <row r="713" spans="1:7" ht="24.9" customHeight="1" thickTop="1" thickBot="1">
      <c r="A713" s="8">
        <v>711</v>
      </c>
      <c r="B713" s="7" t="s">
        <v>536</v>
      </c>
      <c r="C713" s="7" t="s">
        <v>319</v>
      </c>
      <c r="D713" s="7"/>
      <c r="E713" s="9"/>
      <c r="F713" s="10"/>
      <c r="G713" s="7"/>
    </row>
    <row r="714" spans="1:7" ht="24.9" customHeight="1" thickTop="1" thickBot="1">
      <c r="A714" s="8">
        <v>712</v>
      </c>
      <c r="B714" s="7" t="s">
        <v>537</v>
      </c>
      <c r="C714" s="7" t="s">
        <v>319</v>
      </c>
      <c r="D714" s="7"/>
      <c r="E714" s="9"/>
      <c r="F714" s="10"/>
      <c r="G714" s="7"/>
    </row>
    <row r="715" spans="1:7" ht="24.9" customHeight="1" thickTop="1" thickBot="1">
      <c r="A715" s="8">
        <v>713</v>
      </c>
      <c r="B715" s="7" t="s">
        <v>538</v>
      </c>
      <c r="C715" s="7" t="s">
        <v>319</v>
      </c>
      <c r="D715" s="7"/>
      <c r="E715" s="9"/>
      <c r="F715" s="10"/>
      <c r="G715" s="7"/>
    </row>
    <row r="716" spans="1:7" ht="24.9" customHeight="1" thickTop="1" thickBot="1">
      <c r="A716" s="8">
        <v>714</v>
      </c>
      <c r="B716" s="7" t="s">
        <v>539</v>
      </c>
      <c r="C716" s="7" t="s">
        <v>319</v>
      </c>
      <c r="D716" s="7"/>
      <c r="E716" s="9"/>
      <c r="F716" s="10"/>
      <c r="G716" s="7"/>
    </row>
    <row r="717" spans="1:7" ht="24.9" customHeight="1" thickTop="1" thickBot="1">
      <c r="A717" s="8">
        <v>715</v>
      </c>
      <c r="B717" s="7"/>
      <c r="C717" s="7"/>
      <c r="D717" s="7"/>
      <c r="E717" s="9"/>
      <c r="F717" s="10"/>
      <c r="G717" s="7"/>
    </row>
    <row r="718" spans="1:7" ht="24.9" customHeight="1" thickTop="1" thickBot="1">
      <c r="A718" s="8">
        <v>716</v>
      </c>
      <c r="B718" s="7" t="s">
        <v>540</v>
      </c>
      <c r="C718" s="7" t="s">
        <v>60</v>
      </c>
      <c r="D718" s="7"/>
      <c r="E718" s="9"/>
      <c r="F718" s="10"/>
      <c r="G718" s="7"/>
    </row>
    <row r="719" spans="1:7" ht="24.9" customHeight="1" thickTop="1" thickBot="1">
      <c r="A719" s="8">
        <v>717</v>
      </c>
      <c r="B719" s="7"/>
      <c r="C719" s="7"/>
      <c r="D719" s="7"/>
      <c r="E719" s="9"/>
      <c r="F719" s="10"/>
      <c r="G719" s="7"/>
    </row>
    <row r="720" spans="1:7" ht="24.9" customHeight="1" thickTop="1" thickBot="1">
      <c r="A720" s="8">
        <v>718</v>
      </c>
      <c r="B720" s="7"/>
      <c r="C720" s="7"/>
      <c r="D720" s="7"/>
      <c r="E720" s="9"/>
      <c r="F720" s="10"/>
      <c r="G720" s="7"/>
    </row>
    <row r="721" spans="1:7" ht="24.9" customHeight="1" thickTop="1" thickBot="1">
      <c r="A721" s="8">
        <v>719</v>
      </c>
      <c r="B721" s="7"/>
      <c r="C721" s="7"/>
      <c r="D721" s="7"/>
      <c r="E721" s="9"/>
      <c r="F721" s="10"/>
      <c r="G721" s="7"/>
    </row>
    <row r="722" spans="1:7" ht="24.9" customHeight="1" thickTop="1" thickBot="1">
      <c r="A722" s="8">
        <v>720</v>
      </c>
      <c r="B722" s="7"/>
      <c r="C722" s="7"/>
      <c r="D722" s="7"/>
      <c r="E722" s="9"/>
      <c r="F722" s="10"/>
      <c r="G722" s="7"/>
    </row>
    <row r="723" spans="1:7" ht="24.9" customHeight="1" thickTop="1" thickBot="1">
      <c r="A723" s="8">
        <v>721</v>
      </c>
      <c r="B723" s="7"/>
      <c r="C723" s="7"/>
      <c r="D723" s="7"/>
      <c r="E723" s="9"/>
      <c r="F723" s="10"/>
      <c r="G723" s="7"/>
    </row>
    <row r="724" spans="1:7" ht="24.9" customHeight="1" thickTop="1" thickBot="1">
      <c r="A724" s="8">
        <v>722</v>
      </c>
      <c r="B724" s="7"/>
      <c r="C724" s="7"/>
      <c r="D724" s="7"/>
      <c r="E724" s="9"/>
      <c r="F724" s="10"/>
      <c r="G724" s="7"/>
    </row>
    <row r="725" spans="1:7" ht="24.9" customHeight="1" thickTop="1" thickBot="1">
      <c r="A725" s="8">
        <v>723</v>
      </c>
      <c r="B725" s="7"/>
      <c r="C725" s="7"/>
      <c r="D725" s="7"/>
      <c r="E725" s="9"/>
      <c r="F725" s="10"/>
      <c r="G725" s="7"/>
    </row>
    <row r="726" spans="1:7" ht="24.9" customHeight="1" thickTop="1" thickBot="1">
      <c r="A726" s="8">
        <v>724</v>
      </c>
      <c r="B726" s="7"/>
      <c r="C726" s="7"/>
      <c r="D726" s="7"/>
      <c r="E726" s="9"/>
      <c r="F726" s="10"/>
      <c r="G726" s="7"/>
    </row>
    <row r="727" spans="1:7" ht="24.9" customHeight="1" thickTop="1" thickBot="1">
      <c r="A727" s="8">
        <v>725</v>
      </c>
      <c r="B727" s="7"/>
      <c r="C727" s="7"/>
      <c r="D727" s="7"/>
      <c r="E727" s="9"/>
      <c r="F727" s="10"/>
      <c r="G727" s="7"/>
    </row>
    <row r="728" spans="1:7" ht="24.9" customHeight="1" thickTop="1" thickBot="1">
      <c r="A728" s="8">
        <v>726</v>
      </c>
      <c r="B728" s="7"/>
      <c r="C728" s="7"/>
      <c r="D728" s="7"/>
      <c r="E728" s="9"/>
      <c r="F728" s="10"/>
      <c r="G728" s="7"/>
    </row>
    <row r="729" spans="1:7" ht="24.9" customHeight="1" thickTop="1" thickBot="1">
      <c r="A729" s="8">
        <v>727</v>
      </c>
      <c r="B729" s="7"/>
      <c r="C729" s="7"/>
      <c r="D729" s="7"/>
      <c r="E729" s="9"/>
      <c r="F729" s="10"/>
      <c r="G729" s="7"/>
    </row>
    <row r="730" spans="1:7" ht="24.9" customHeight="1" thickTop="1" thickBot="1">
      <c r="A730" s="8">
        <v>728</v>
      </c>
      <c r="B730" s="7" t="s">
        <v>541</v>
      </c>
      <c r="C730" s="7" t="s">
        <v>46</v>
      </c>
      <c r="D730" s="7"/>
      <c r="E730" s="9"/>
      <c r="F730" s="10"/>
      <c r="G730" s="7"/>
    </row>
    <row r="731" spans="1:7" ht="24.9" customHeight="1" thickTop="1" thickBot="1">
      <c r="A731" s="8">
        <v>729</v>
      </c>
      <c r="B731" s="7" t="s">
        <v>542</v>
      </c>
      <c r="C731" s="7" t="s">
        <v>46</v>
      </c>
      <c r="D731" s="7"/>
      <c r="E731" s="9"/>
      <c r="F731" s="10"/>
      <c r="G731" s="7"/>
    </row>
    <row r="732" spans="1:7" ht="24.9" customHeight="1" thickTop="1" thickBot="1">
      <c r="A732" s="8">
        <v>730</v>
      </c>
      <c r="B732" s="7"/>
      <c r="C732" s="7"/>
      <c r="D732" s="7"/>
      <c r="E732" s="9"/>
      <c r="F732" s="10"/>
      <c r="G732" s="7"/>
    </row>
    <row r="733" spans="1:7" ht="24.9" customHeight="1" thickTop="1" thickBot="1">
      <c r="A733" s="8">
        <v>731</v>
      </c>
      <c r="B733" s="7" t="s">
        <v>317</v>
      </c>
      <c r="C733" s="7" t="s">
        <v>35</v>
      </c>
      <c r="D733" s="7">
        <v>20</v>
      </c>
      <c r="E733" s="9">
        <v>100</v>
      </c>
      <c r="F733" s="10">
        <f t="shared" si="4"/>
        <v>2000</v>
      </c>
      <c r="G733" s="7"/>
    </row>
    <row r="734" spans="1:7" ht="24.9" customHeight="1" thickTop="1" thickBot="1">
      <c r="A734" s="8">
        <v>732</v>
      </c>
      <c r="B734" s="7" t="s">
        <v>318</v>
      </c>
      <c r="C734" s="7" t="s">
        <v>319</v>
      </c>
      <c r="D734" s="7">
        <v>13</v>
      </c>
      <c r="E734" s="9">
        <v>80</v>
      </c>
      <c r="F734" s="10">
        <f t="shared" si="4"/>
        <v>1040</v>
      </c>
      <c r="G734" s="7"/>
    </row>
    <row r="735" spans="1:7" ht="24.9" customHeight="1" thickTop="1" thickBot="1">
      <c r="A735" s="8">
        <v>733</v>
      </c>
      <c r="B735" s="7"/>
      <c r="C735" s="7"/>
      <c r="D735" s="7"/>
      <c r="E735" s="9"/>
      <c r="F735" s="10"/>
      <c r="G735" s="7"/>
    </row>
    <row r="736" spans="1:7" ht="24.9" customHeight="1" thickTop="1" thickBot="1">
      <c r="A736" s="8">
        <v>734</v>
      </c>
      <c r="B736" s="7" t="s">
        <v>543</v>
      </c>
      <c r="C736" s="7" t="s">
        <v>46</v>
      </c>
      <c r="D736" s="7"/>
      <c r="E736" s="9"/>
      <c r="F736" s="10"/>
      <c r="G736" s="7"/>
    </row>
    <row r="737" spans="1:7" ht="24.9" customHeight="1" thickTop="1" thickBot="1">
      <c r="A737" s="8">
        <v>735</v>
      </c>
      <c r="B737" s="7" t="s">
        <v>320</v>
      </c>
      <c r="C737" s="7" t="s">
        <v>46</v>
      </c>
      <c r="D737" s="7">
        <v>6</v>
      </c>
      <c r="E737" s="9">
        <v>500</v>
      </c>
      <c r="F737" s="10">
        <f t="shared" si="4"/>
        <v>3000</v>
      </c>
      <c r="G737" s="7"/>
    </row>
    <row r="738" spans="1:7" ht="24.9" customHeight="1" thickTop="1" thickBot="1">
      <c r="A738" s="8">
        <v>736</v>
      </c>
      <c r="B738" s="7" t="s">
        <v>321</v>
      </c>
      <c r="C738" s="7" t="s">
        <v>46</v>
      </c>
      <c r="D738" s="7">
        <v>5</v>
      </c>
      <c r="E738" s="9">
        <f>VLOOKUP(A738,'[1]11111111111111111'!$A$3:$K$350,5,FALSE)</f>
        <v>475</v>
      </c>
      <c r="F738" s="10">
        <f t="shared" si="4"/>
        <v>2375</v>
      </c>
      <c r="G738" s="7"/>
    </row>
    <row r="739" spans="1:7" ht="24.9" customHeight="1" thickTop="1" thickBot="1">
      <c r="A739" s="8">
        <v>737</v>
      </c>
      <c r="B739" s="7" t="s">
        <v>322</v>
      </c>
      <c r="C739" s="7" t="s">
        <v>46</v>
      </c>
      <c r="D739" s="7">
        <v>6</v>
      </c>
      <c r="E739" s="9">
        <v>500</v>
      </c>
      <c r="F739" s="10">
        <f t="shared" si="4"/>
        <v>3000</v>
      </c>
      <c r="G739" s="7"/>
    </row>
    <row r="740" spans="1:7" ht="24.9" customHeight="1" thickTop="1" thickBot="1">
      <c r="A740" s="8">
        <v>738</v>
      </c>
      <c r="B740" s="7" t="s">
        <v>544</v>
      </c>
      <c r="C740" s="7" t="s">
        <v>50</v>
      </c>
      <c r="D740" s="7"/>
      <c r="E740" s="9"/>
      <c r="F740" s="10"/>
      <c r="G740" s="7"/>
    </row>
    <row r="741" spans="1:7" ht="24.9" customHeight="1" thickTop="1" thickBot="1">
      <c r="A741" s="8">
        <v>739</v>
      </c>
      <c r="B741" s="7" t="s">
        <v>545</v>
      </c>
      <c r="C741" s="7" t="s">
        <v>46</v>
      </c>
      <c r="D741" s="7"/>
      <c r="E741" s="9"/>
      <c r="F741" s="10"/>
      <c r="G741" s="7"/>
    </row>
    <row r="742" spans="1:7" ht="24.9" customHeight="1" thickTop="1" thickBot="1">
      <c r="A742" s="8">
        <v>740</v>
      </c>
      <c r="B742" s="7"/>
      <c r="C742" s="7"/>
      <c r="D742" s="7"/>
      <c r="E742" s="9"/>
      <c r="F742" s="10"/>
      <c r="G742" s="7"/>
    </row>
    <row r="743" spans="1:7" ht="24.9" customHeight="1" thickTop="1" thickBot="1">
      <c r="A743" s="8">
        <v>741</v>
      </c>
      <c r="B743" s="7" t="s">
        <v>546</v>
      </c>
      <c r="C743" s="7" t="s">
        <v>46</v>
      </c>
      <c r="D743" s="7"/>
      <c r="E743" s="9"/>
      <c r="F743" s="10"/>
      <c r="G743" s="7"/>
    </row>
    <row r="744" spans="1:7" ht="24.9" customHeight="1" thickTop="1" thickBot="1">
      <c r="A744" s="8">
        <v>742</v>
      </c>
      <c r="B744" s="7" t="s">
        <v>323</v>
      </c>
      <c r="C744" s="7" t="s">
        <v>50</v>
      </c>
      <c r="D744" s="7">
        <v>1</v>
      </c>
      <c r="E744" s="9">
        <f>VLOOKUP(A744,'[1]11111111111111111'!$A$3:$K$350,5,FALSE)</f>
        <v>575</v>
      </c>
      <c r="F744" s="10">
        <f t="shared" si="4"/>
        <v>575</v>
      </c>
      <c r="G744" s="7"/>
    </row>
    <row r="745" spans="1:7" ht="24.9" customHeight="1" thickTop="1" thickBot="1">
      <c r="A745" s="8">
        <v>743</v>
      </c>
      <c r="B745" s="7" t="s">
        <v>324</v>
      </c>
      <c r="C745" s="7" t="s">
        <v>48</v>
      </c>
      <c r="D745" s="7">
        <v>8</v>
      </c>
      <c r="E745" s="9">
        <v>275</v>
      </c>
      <c r="F745" s="10">
        <f t="shared" si="4"/>
        <v>2200</v>
      </c>
      <c r="G745" s="7"/>
    </row>
    <row r="746" spans="1:7" ht="24.9" customHeight="1" thickTop="1" thickBot="1">
      <c r="A746" s="8">
        <v>744</v>
      </c>
      <c r="B746" s="7" t="s">
        <v>325</v>
      </c>
      <c r="C746" s="7" t="s">
        <v>48</v>
      </c>
      <c r="D746" s="7">
        <v>5</v>
      </c>
      <c r="E746" s="9">
        <f>VLOOKUP(A746,'[1]11111111111111111'!$A$3:$K$350,5,FALSE)</f>
        <v>275</v>
      </c>
      <c r="F746" s="10">
        <f t="shared" si="4"/>
        <v>1375</v>
      </c>
      <c r="G746" s="7"/>
    </row>
    <row r="747" spans="1:7" ht="24.9" customHeight="1" thickTop="1" thickBot="1">
      <c r="A747" s="8">
        <v>745</v>
      </c>
      <c r="B747" s="7" t="s">
        <v>326</v>
      </c>
      <c r="C747" s="7" t="s">
        <v>48</v>
      </c>
      <c r="D747" s="7">
        <v>10</v>
      </c>
      <c r="E747" s="9">
        <f>VLOOKUP(A747,'[1]11111111111111111'!$A$3:$K$350,5,FALSE)</f>
        <v>275</v>
      </c>
      <c r="F747" s="10">
        <f t="shared" si="4"/>
        <v>2750</v>
      </c>
      <c r="G747" s="7"/>
    </row>
    <row r="748" spans="1:7" ht="24.9" customHeight="1" thickTop="1" thickBot="1">
      <c r="A748" s="8">
        <v>746</v>
      </c>
      <c r="B748" s="7" t="s">
        <v>327</v>
      </c>
      <c r="C748" s="7" t="s">
        <v>48</v>
      </c>
      <c r="D748" s="7">
        <v>32</v>
      </c>
      <c r="E748" s="9">
        <f>VLOOKUP(A748,'[1]11111111111111111'!$A$3:$K$350,5,FALSE)</f>
        <v>275</v>
      </c>
      <c r="F748" s="10">
        <f t="shared" si="4"/>
        <v>8800</v>
      </c>
      <c r="G748" s="7"/>
    </row>
    <row r="749" spans="1:7" ht="24.9" customHeight="1" thickTop="1" thickBot="1">
      <c r="A749" s="8">
        <v>747</v>
      </c>
      <c r="B749" s="7" t="s">
        <v>328</v>
      </c>
      <c r="C749" s="7" t="s">
        <v>48</v>
      </c>
      <c r="D749" s="7">
        <v>25</v>
      </c>
      <c r="E749" s="9">
        <f>VLOOKUP(A749,'[1]11111111111111111'!$A$3:$K$350,5,FALSE)</f>
        <v>275</v>
      </c>
      <c r="F749" s="10">
        <f t="shared" si="4"/>
        <v>6875</v>
      </c>
      <c r="G749" s="7"/>
    </row>
    <row r="750" spans="1:7" ht="24.9" customHeight="1" thickTop="1" thickBot="1">
      <c r="A750" s="8">
        <v>748</v>
      </c>
      <c r="B750" s="7" t="s">
        <v>329</v>
      </c>
      <c r="C750" s="7" t="s">
        <v>48</v>
      </c>
      <c r="D750" s="7">
        <v>5</v>
      </c>
      <c r="E750" s="9">
        <f>VLOOKUP(A750,'[1]11111111111111111'!$A$3:$K$350,5,FALSE)</f>
        <v>300</v>
      </c>
      <c r="F750" s="10">
        <f t="shared" si="4"/>
        <v>1500</v>
      </c>
      <c r="G750" s="7"/>
    </row>
    <row r="751" spans="1:7" ht="24.9" customHeight="1" thickTop="1" thickBot="1">
      <c r="A751" s="8">
        <v>749</v>
      </c>
      <c r="B751" s="7" t="s">
        <v>330</v>
      </c>
      <c r="C751" s="7" t="s">
        <v>48</v>
      </c>
      <c r="D751" s="7">
        <v>1</v>
      </c>
      <c r="E751" s="9">
        <f>VLOOKUP(A751,'[1]11111111111111111'!$A$3:$K$350,5,FALSE)</f>
        <v>300</v>
      </c>
      <c r="F751" s="10">
        <f t="shared" si="4"/>
        <v>300</v>
      </c>
      <c r="G751" s="7"/>
    </row>
    <row r="752" spans="1:7" ht="24.9" customHeight="1" thickTop="1" thickBot="1">
      <c r="A752" s="8">
        <v>750</v>
      </c>
      <c r="B752" s="7" t="s">
        <v>331</v>
      </c>
      <c r="C752" s="7" t="s">
        <v>48</v>
      </c>
      <c r="D752" s="7">
        <v>4</v>
      </c>
      <c r="E752" s="9">
        <f>VLOOKUP(A752,'[1]11111111111111111'!$A$3:$K$350,5,FALSE)</f>
        <v>300</v>
      </c>
      <c r="F752" s="10">
        <f t="shared" si="4"/>
        <v>1200</v>
      </c>
      <c r="G752" s="7"/>
    </row>
    <row r="753" spans="1:7" ht="24.9" customHeight="1" thickTop="1" thickBot="1">
      <c r="A753" s="8">
        <v>751</v>
      </c>
      <c r="B753" s="7" t="s">
        <v>332</v>
      </c>
      <c r="C753" s="7" t="s">
        <v>48</v>
      </c>
      <c r="D753" s="7">
        <v>1</v>
      </c>
      <c r="E753" s="9">
        <f>VLOOKUP(A753,'[1]11111111111111111'!$A$3:$K$350,5,FALSE)</f>
        <v>300</v>
      </c>
      <c r="F753" s="10">
        <f t="shared" si="4"/>
        <v>300</v>
      </c>
      <c r="G753" s="7"/>
    </row>
    <row r="754" spans="1:7" ht="24.9" customHeight="1" thickTop="1" thickBot="1">
      <c r="A754" s="8">
        <v>752</v>
      </c>
      <c r="B754" s="7" t="s">
        <v>547</v>
      </c>
      <c r="C754" s="7" t="s">
        <v>48</v>
      </c>
      <c r="D754" s="7"/>
      <c r="E754" s="9"/>
      <c r="F754" s="10"/>
      <c r="G754" s="7"/>
    </row>
    <row r="755" spans="1:7" ht="24.9" customHeight="1" thickTop="1" thickBot="1">
      <c r="A755" s="8">
        <v>753</v>
      </c>
      <c r="B755" s="7"/>
      <c r="C755" s="7"/>
      <c r="D755" s="7"/>
      <c r="E755" s="9"/>
      <c r="F755" s="10"/>
      <c r="G755" s="7"/>
    </row>
    <row r="756" spans="1:7" ht="24.9" customHeight="1" thickTop="1" thickBot="1">
      <c r="A756" s="8">
        <v>754</v>
      </c>
      <c r="B756" s="7" t="s">
        <v>548</v>
      </c>
      <c r="C756" s="7" t="s">
        <v>46</v>
      </c>
      <c r="D756" s="7"/>
      <c r="E756" s="9"/>
      <c r="F756" s="10"/>
      <c r="G756" s="7"/>
    </row>
    <row r="757" spans="1:7" ht="24.9" customHeight="1" thickTop="1" thickBot="1">
      <c r="A757" s="8">
        <v>755</v>
      </c>
      <c r="B757" s="7" t="s">
        <v>549</v>
      </c>
      <c r="C757" s="7" t="s">
        <v>46</v>
      </c>
      <c r="D757" s="7"/>
      <c r="E757" s="9"/>
      <c r="F757" s="10"/>
      <c r="G757" s="7"/>
    </row>
    <row r="758" spans="1:7" ht="24.9" customHeight="1" thickTop="1" thickBot="1">
      <c r="A758" s="8">
        <v>756</v>
      </c>
      <c r="B758" s="7"/>
      <c r="C758" s="7"/>
      <c r="D758" s="7"/>
      <c r="E758" s="9"/>
      <c r="F758" s="10"/>
      <c r="G758" s="7"/>
    </row>
    <row r="759" spans="1:7" ht="24.9" customHeight="1" thickTop="1" thickBot="1">
      <c r="A759" s="8">
        <v>757</v>
      </c>
      <c r="B759" s="7"/>
      <c r="C759" s="7"/>
      <c r="D759" s="7"/>
      <c r="E759" s="9"/>
      <c r="F759" s="10"/>
      <c r="G759" s="7"/>
    </row>
    <row r="760" spans="1:7" ht="24.9" customHeight="1" thickTop="1" thickBot="1">
      <c r="A760" s="8">
        <v>758</v>
      </c>
      <c r="B760" s="7"/>
      <c r="C760" s="7"/>
      <c r="D760" s="7"/>
      <c r="E760" s="9"/>
      <c r="F760" s="10"/>
      <c r="G760" s="7"/>
    </row>
    <row r="761" spans="1:7" ht="24.9" customHeight="1" thickTop="1" thickBot="1">
      <c r="A761" s="8">
        <v>759</v>
      </c>
      <c r="B761" s="7"/>
      <c r="C761" s="7"/>
      <c r="D761" s="7"/>
      <c r="E761" s="9"/>
      <c r="F761" s="10"/>
      <c r="G761" s="7"/>
    </row>
    <row r="762" spans="1:7" ht="24.9" customHeight="1" thickTop="1" thickBot="1">
      <c r="A762" s="8">
        <v>760</v>
      </c>
      <c r="B762" s="7"/>
      <c r="C762" s="7"/>
      <c r="D762" s="7"/>
      <c r="E762" s="9"/>
      <c r="F762" s="10"/>
      <c r="G762" s="7"/>
    </row>
    <row r="763" spans="1:7" ht="24.9" customHeight="1" thickTop="1" thickBot="1">
      <c r="A763" s="8">
        <v>761</v>
      </c>
      <c r="B763" s="7"/>
      <c r="C763" s="7"/>
      <c r="D763" s="7"/>
      <c r="E763" s="9"/>
      <c r="F763" s="10"/>
      <c r="G763" s="7"/>
    </row>
    <row r="764" spans="1:7" ht="24.9" customHeight="1" thickTop="1" thickBot="1">
      <c r="A764" s="8">
        <v>762</v>
      </c>
      <c r="B764" s="7"/>
      <c r="C764" s="7"/>
      <c r="D764" s="7"/>
      <c r="E764" s="9"/>
      <c r="F764" s="10"/>
      <c r="G764" s="7"/>
    </row>
    <row r="765" spans="1:7" ht="24.9" customHeight="1" thickTop="1" thickBot="1">
      <c r="A765" s="8">
        <v>763</v>
      </c>
      <c r="B765" s="7"/>
      <c r="C765" s="7"/>
      <c r="D765" s="7"/>
      <c r="E765" s="9"/>
      <c r="F765" s="10"/>
      <c r="G765" s="7"/>
    </row>
    <row r="766" spans="1:7" ht="24.9" customHeight="1" thickTop="1" thickBot="1">
      <c r="A766" s="8">
        <v>764</v>
      </c>
      <c r="B766" s="7"/>
      <c r="C766" s="7"/>
      <c r="D766" s="7"/>
      <c r="E766" s="9"/>
      <c r="F766" s="10"/>
      <c r="G766" s="7"/>
    </row>
    <row r="767" spans="1:7" ht="24.9" customHeight="1" thickTop="1" thickBot="1">
      <c r="A767" s="8">
        <v>765</v>
      </c>
      <c r="B767" s="7"/>
      <c r="C767" s="7"/>
      <c r="D767" s="7"/>
      <c r="E767" s="9"/>
      <c r="F767" s="10"/>
      <c r="G767" s="7"/>
    </row>
    <row r="768" spans="1:7" ht="24.9" customHeight="1" thickTop="1" thickBot="1">
      <c r="A768" s="8">
        <v>766</v>
      </c>
      <c r="B768" s="7"/>
      <c r="C768" s="7"/>
      <c r="D768" s="7"/>
      <c r="E768" s="9"/>
      <c r="F768" s="10"/>
      <c r="G768" s="7"/>
    </row>
    <row r="769" spans="1:7" ht="24.9" customHeight="1" thickTop="1" thickBot="1">
      <c r="A769" s="8">
        <v>767</v>
      </c>
      <c r="B769" s="7" t="s">
        <v>550</v>
      </c>
      <c r="C769" s="7" t="s">
        <v>50</v>
      </c>
      <c r="D769" s="7"/>
      <c r="E769" s="9"/>
      <c r="F769" s="10"/>
      <c r="G769" s="7"/>
    </row>
    <row r="770" spans="1:7" ht="24.9" customHeight="1" thickTop="1" thickBot="1">
      <c r="A770" s="8">
        <v>768</v>
      </c>
      <c r="B770" s="7"/>
      <c r="C770" s="7"/>
      <c r="D770" s="7"/>
      <c r="E770" s="9"/>
      <c r="F770" s="10"/>
      <c r="G770" s="7"/>
    </row>
    <row r="771" spans="1:7" ht="24.9" customHeight="1" thickTop="1" thickBot="1">
      <c r="A771" s="8">
        <v>769</v>
      </c>
      <c r="B771" s="7"/>
      <c r="C771" s="7"/>
      <c r="D771" s="7"/>
      <c r="E771" s="9"/>
      <c r="F771" s="10"/>
      <c r="G771" s="7"/>
    </row>
    <row r="772" spans="1:7" ht="24.9" customHeight="1" thickTop="1" thickBot="1">
      <c r="A772" s="8">
        <v>770</v>
      </c>
      <c r="B772" s="7"/>
      <c r="C772" s="7"/>
      <c r="D772" s="7"/>
      <c r="E772" s="9"/>
      <c r="F772" s="10"/>
      <c r="G772" s="7"/>
    </row>
    <row r="773" spans="1:7" ht="24.9" customHeight="1" thickTop="1" thickBot="1">
      <c r="A773" s="8">
        <v>771</v>
      </c>
      <c r="B773" s="7"/>
      <c r="C773" s="7"/>
      <c r="D773" s="7"/>
      <c r="E773" s="9"/>
      <c r="F773" s="10"/>
      <c r="G773" s="7"/>
    </row>
    <row r="774" spans="1:7" ht="24.9" customHeight="1" thickTop="1" thickBot="1">
      <c r="A774" s="8">
        <v>772</v>
      </c>
      <c r="B774" s="7"/>
      <c r="C774" s="7"/>
      <c r="D774" s="7"/>
      <c r="E774" s="9"/>
      <c r="F774" s="10"/>
      <c r="G774" s="7"/>
    </row>
    <row r="775" spans="1:7" ht="24.9" customHeight="1" thickTop="1" thickBot="1">
      <c r="A775" s="8">
        <v>773</v>
      </c>
      <c r="B775" s="7"/>
      <c r="C775" s="7"/>
      <c r="D775" s="7"/>
      <c r="E775" s="9"/>
      <c r="F775" s="10"/>
      <c r="G775" s="7"/>
    </row>
    <row r="776" spans="1:7" ht="24.9" customHeight="1" thickTop="1" thickBot="1">
      <c r="A776" s="8">
        <v>774</v>
      </c>
      <c r="B776" s="7"/>
      <c r="C776" s="7"/>
      <c r="D776" s="7"/>
      <c r="E776" s="9"/>
      <c r="F776" s="10"/>
      <c r="G776" s="7"/>
    </row>
    <row r="777" spans="1:7" ht="24.9" customHeight="1" thickTop="1" thickBot="1">
      <c r="A777" s="8">
        <v>775</v>
      </c>
      <c r="B777" s="7"/>
      <c r="C777" s="7"/>
      <c r="D777" s="7"/>
      <c r="E777" s="9"/>
      <c r="F777" s="10"/>
      <c r="G777" s="7"/>
    </row>
    <row r="778" spans="1:7" ht="24.9" customHeight="1" thickTop="1" thickBot="1">
      <c r="A778" s="8">
        <v>776</v>
      </c>
      <c r="B778" s="7"/>
      <c r="C778" s="7"/>
      <c r="D778" s="7"/>
      <c r="E778" s="9"/>
      <c r="F778" s="10"/>
      <c r="G778" s="7"/>
    </row>
    <row r="779" spans="1:7" ht="24.9" customHeight="1" thickTop="1" thickBot="1">
      <c r="A779" s="8">
        <v>777</v>
      </c>
      <c r="B779" s="7" t="s">
        <v>551</v>
      </c>
      <c r="C779" s="7" t="s">
        <v>50</v>
      </c>
      <c r="D779" s="7"/>
      <c r="E779" s="9"/>
      <c r="F779" s="10"/>
      <c r="G779" s="7"/>
    </row>
    <row r="780" spans="1:7" ht="24.9" customHeight="1" thickTop="1" thickBot="1">
      <c r="A780" s="8">
        <v>778</v>
      </c>
      <c r="B780" s="7" t="s">
        <v>333</v>
      </c>
      <c r="C780" s="7" t="s">
        <v>40</v>
      </c>
      <c r="D780" s="7">
        <v>96</v>
      </c>
      <c r="E780" s="9">
        <f>VLOOKUP(A780,'[1]11111111111111111'!$A$3:$K$350,5,FALSE)</f>
        <v>7</v>
      </c>
      <c r="F780" s="10">
        <f t="shared" si="4"/>
        <v>672</v>
      </c>
      <c r="G780" s="7"/>
    </row>
    <row r="781" spans="1:7" ht="24.9" customHeight="1" thickTop="1" thickBot="1">
      <c r="A781" s="8">
        <v>779</v>
      </c>
      <c r="B781" s="7" t="s">
        <v>334</v>
      </c>
      <c r="C781" s="7" t="s">
        <v>40</v>
      </c>
      <c r="D781" s="7">
        <v>538</v>
      </c>
      <c r="E781" s="9">
        <f>VLOOKUP(A781,'[1]11111111111111111'!$A$3:$K$350,5,FALSE)</f>
        <v>3</v>
      </c>
      <c r="F781" s="10">
        <f t="shared" si="4"/>
        <v>1614</v>
      </c>
      <c r="G781" s="7"/>
    </row>
    <row r="782" spans="1:7" ht="24.9" customHeight="1" thickTop="1" thickBot="1">
      <c r="A782" s="8">
        <v>780</v>
      </c>
      <c r="B782" s="7" t="s">
        <v>335</v>
      </c>
      <c r="C782" s="7" t="s">
        <v>40</v>
      </c>
      <c r="D782" s="7">
        <v>1148</v>
      </c>
      <c r="E782" s="9">
        <f>VLOOKUP(A782,'[1]11111111111111111'!$A$3:$K$350,5,FALSE)</f>
        <v>1</v>
      </c>
      <c r="F782" s="10">
        <f t="shared" si="4"/>
        <v>1148</v>
      </c>
      <c r="G782" s="7"/>
    </row>
    <row r="783" spans="1:7" ht="24.9" customHeight="1" thickTop="1" thickBot="1">
      <c r="A783" s="8">
        <v>781</v>
      </c>
      <c r="B783" s="7" t="s">
        <v>336</v>
      </c>
      <c r="C783" s="7" t="s">
        <v>40</v>
      </c>
      <c r="D783" s="7">
        <v>1196</v>
      </c>
      <c r="E783" s="9">
        <f>VLOOKUP(A783,'[1]11111111111111111'!$A$3:$K$350,5,FALSE)</f>
        <v>2</v>
      </c>
      <c r="F783" s="10">
        <f t="shared" si="4"/>
        <v>2392</v>
      </c>
      <c r="G783" s="7"/>
    </row>
    <row r="784" spans="1:7" ht="24.9" customHeight="1" thickTop="1" thickBot="1">
      <c r="A784" s="8">
        <v>782</v>
      </c>
      <c r="B784" s="7" t="s">
        <v>337</v>
      </c>
      <c r="C784" s="7" t="s">
        <v>338</v>
      </c>
      <c r="D784" s="7">
        <v>4</v>
      </c>
      <c r="E784" s="9">
        <f>VLOOKUP(A784,'[1]11111111111111111'!$A$3:$K$350,5,FALSE)</f>
        <v>900</v>
      </c>
      <c r="F784" s="10">
        <f t="shared" si="4"/>
        <v>3600</v>
      </c>
      <c r="G784" s="7"/>
    </row>
    <row r="785" spans="1:7" ht="24.9" customHeight="1" thickTop="1" thickBot="1">
      <c r="A785" s="8">
        <v>783</v>
      </c>
      <c r="B785" s="7" t="s">
        <v>339</v>
      </c>
      <c r="C785" s="7" t="s">
        <v>338</v>
      </c>
      <c r="D785" s="7">
        <v>6</v>
      </c>
      <c r="E785" s="9">
        <f>VLOOKUP(A785,'[1]11111111111111111'!$A$3:$K$350,5,FALSE)</f>
        <v>868</v>
      </c>
      <c r="F785" s="10">
        <f t="shared" si="4"/>
        <v>5208</v>
      </c>
      <c r="G785" s="7"/>
    </row>
    <row r="786" spans="1:7" ht="24.9" customHeight="1" thickTop="1" thickBot="1">
      <c r="A786" s="8">
        <v>784</v>
      </c>
      <c r="B786" s="7" t="s">
        <v>340</v>
      </c>
      <c r="C786" s="7" t="s">
        <v>338</v>
      </c>
      <c r="D786" s="7">
        <v>3</v>
      </c>
      <c r="E786" s="9">
        <f>VLOOKUP(A786,'[1]11111111111111111'!$A$3:$K$350,5,FALSE)</f>
        <v>737</v>
      </c>
      <c r="F786" s="10">
        <f t="shared" si="4"/>
        <v>2211</v>
      </c>
      <c r="G786" s="7"/>
    </row>
    <row r="787" spans="1:7" ht="24.9" customHeight="1" thickTop="1" thickBot="1">
      <c r="A787" s="8">
        <v>785</v>
      </c>
      <c r="B787" s="7" t="s">
        <v>341</v>
      </c>
      <c r="C787" s="7" t="s">
        <v>110</v>
      </c>
      <c r="D787" s="7">
        <v>5</v>
      </c>
      <c r="E787" s="9">
        <f>VLOOKUP(A787,'[1]11111111111111111'!$A$3:$K$350,5,FALSE)</f>
        <v>147.5</v>
      </c>
      <c r="F787" s="10">
        <f t="shared" si="4"/>
        <v>737.5</v>
      </c>
      <c r="G787" s="7"/>
    </row>
    <row r="788" spans="1:7" ht="24.9" customHeight="1" thickTop="1" thickBot="1">
      <c r="A788" s="8">
        <v>786</v>
      </c>
      <c r="B788" s="7" t="s">
        <v>342</v>
      </c>
      <c r="C788" s="7" t="s">
        <v>110</v>
      </c>
      <c r="D788" s="7">
        <v>8</v>
      </c>
      <c r="E788" s="9">
        <v>196</v>
      </c>
      <c r="F788" s="10">
        <f t="shared" si="4"/>
        <v>1568</v>
      </c>
      <c r="G788" s="7"/>
    </row>
    <row r="789" spans="1:7" ht="24.9" customHeight="1" thickTop="1" thickBot="1">
      <c r="A789" s="8">
        <v>787</v>
      </c>
      <c r="B789" s="7" t="s">
        <v>343</v>
      </c>
      <c r="C789" s="7" t="s">
        <v>110</v>
      </c>
      <c r="D789" s="7">
        <v>7</v>
      </c>
      <c r="E789" s="9">
        <f>VLOOKUP(A789,'[1]11111111111111111'!$A$3:$K$350,5,FALSE)</f>
        <v>188</v>
      </c>
      <c r="F789" s="10">
        <f t="shared" si="4"/>
        <v>1316</v>
      </c>
      <c r="G789" s="7"/>
    </row>
    <row r="790" spans="1:7" ht="24.9" customHeight="1" thickTop="1" thickBot="1">
      <c r="A790" s="8">
        <v>788</v>
      </c>
      <c r="B790" s="7" t="s">
        <v>344</v>
      </c>
      <c r="C790" s="7" t="s">
        <v>110</v>
      </c>
      <c r="D790" s="7">
        <v>4</v>
      </c>
      <c r="E790" s="9">
        <f>VLOOKUP(A790,'[1]11111111111111111'!$A$3:$K$350,5,FALSE)</f>
        <v>188.14</v>
      </c>
      <c r="F790" s="10">
        <f t="shared" si="4"/>
        <v>752.56</v>
      </c>
      <c r="G790" s="7"/>
    </row>
    <row r="791" spans="1:7" ht="24.9" customHeight="1" thickTop="1" thickBot="1">
      <c r="A791" s="8">
        <v>789</v>
      </c>
      <c r="B791" s="7" t="s">
        <v>345</v>
      </c>
      <c r="C791" s="7" t="s">
        <v>110</v>
      </c>
      <c r="D791" s="7">
        <v>8</v>
      </c>
      <c r="E791" s="9">
        <f>VLOOKUP(A791,'[1]11111111111111111'!$A$3:$K$350,5,FALSE)</f>
        <v>295</v>
      </c>
      <c r="F791" s="10">
        <f t="shared" si="4"/>
        <v>2360</v>
      </c>
      <c r="G791" s="7"/>
    </row>
    <row r="792" spans="1:7" ht="24.9" customHeight="1" thickTop="1" thickBot="1">
      <c r="A792" s="8">
        <v>790</v>
      </c>
      <c r="B792" s="7" t="s">
        <v>346</v>
      </c>
      <c r="C792" s="7" t="s">
        <v>110</v>
      </c>
      <c r="D792" s="7">
        <v>2</v>
      </c>
      <c r="E792" s="9">
        <f>VLOOKUP(A792,'[1]11111111111111111'!$A$3:$K$350,5,FALSE)</f>
        <v>327</v>
      </c>
      <c r="F792" s="10">
        <f t="shared" si="4"/>
        <v>654</v>
      </c>
      <c r="G792" s="7"/>
    </row>
    <row r="793" spans="1:7" ht="24.9" customHeight="1" thickTop="1" thickBot="1">
      <c r="A793" s="8">
        <v>791</v>
      </c>
      <c r="B793" s="7" t="s">
        <v>552</v>
      </c>
      <c r="C793" s="7" t="s">
        <v>110</v>
      </c>
      <c r="D793" s="7"/>
      <c r="E793" s="9"/>
      <c r="F793" s="10"/>
      <c r="G793" s="7"/>
    </row>
    <row r="794" spans="1:7" ht="24.9" customHeight="1" thickTop="1" thickBot="1">
      <c r="A794" s="8">
        <v>792</v>
      </c>
      <c r="B794" s="7" t="s">
        <v>347</v>
      </c>
      <c r="C794" s="7" t="s">
        <v>338</v>
      </c>
      <c r="D794" s="7">
        <v>3</v>
      </c>
      <c r="E794" s="9">
        <f>VLOOKUP(A794,'[1]11111111111111111'!$A$3:$K$350,5,FALSE)</f>
        <v>409</v>
      </c>
      <c r="F794" s="10">
        <f t="shared" si="4"/>
        <v>1227</v>
      </c>
      <c r="G794" s="7"/>
    </row>
    <row r="795" spans="1:7" ht="24.9" customHeight="1" thickTop="1" thickBot="1">
      <c r="A795" s="8">
        <v>793</v>
      </c>
      <c r="B795" s="7"/>
      <c r="C795" s="7"/>
      <c r="D795" s="7"/>
      <c r="E795" s="9"/>
      <c r="F795" s="10"/>
      <c r="G795" s="7"/>
    </row>
    <row r="796" spans="1:7" ht="24.9" customHeight="1" thickTop="1" thickBot="1">
      <c r="A796" s="8">
        <v>794</v>
      </c>
      <c r="B796" s="7"/>
      <c r="C796" s="7"/>
      <c r="D796" s="7"/>
      <c r="E796" s="9"/>
      <c r="F796" s="10"/>
      <c r="G796" s="7"/>
    </row>
    <row r="797" spans="1:7" ht="24.9" customHeight="1" thickTop="1" thickBot="1">
      <c r="A797" s="8">
        <v>795</v>
      </c>
      <c r="B797" s="7" t="s">
        <v>348</v>
      </c>
      <c r="C797" s="7" t="s">
        <v>110</v>
      </c>
      <c r="D797" s="7">
        <v>2</v>
      </c>
      <c r="E797" s="9">
        <f>VLOOKUP(A797,'[1]11111111111111111'!$A$3:$K$350,5,FALSE)</f>
        <v>205</v>
      </c>
      <c r="F797" s="10">
        <f t="shared" si="4"/>
        <v>410</v>
      </c>
      <c r="G797" s="7"/>
    </row>
    <row r="798" spans="1:7" ht="24.9" customHeight="1" thickTop="1" thickBot="1">
      <c r="A798" s="8">
        <v>796</v>
      </c>
      <c r="B798" s="7"/>
      <c r="C798" s="7"/>
      <c r="D798" s="7"/>
      <c r="E798" s="9"/>
      <c r="F798" s="10"/>
      <c r="G798" s="7"/>
    </row>
    <row r="799" spans="1:7" ht="24.9" customHeight="1" thickTop="1" thickBot="1">
      <c r="A799" s="8">
        <v>797</v>
      </c>
      <c r="B799" s="7" t="s">
        <v>349</v>
      </c>
      <c r="C799" s="7" t="s">
        <v>350</v>
      </c>
      <c r="D799" s="7">
        <v>93</v>
      </c>
      <c r="E799" s="9">
        <f>VLOOKUP(A799,'[1]11111111111111111'!$A$3:$K$350,5,FALSE)</f>
        <v>43</v>
      </c>
      <c r="F799" s="10">
        <f t="shared" si="4"/>
        <v>3999</v>
      </c>
      <c r="G799" s="7"/>
    </row>
    <row r="800" spans="1:7" ht="24.9" customHeight="1" thickTop="1" thickBot="1">
      <c r="A800" s="8">
        <v>798</v>
      </c>
      <c r="B800" s="7" t="s">
        <v>351</v>
      </c>
      <c r="C800" s="7" t="s">
        <v>350</v>
      </c>
      <c r="D800" s="7">
        <v>97</v>
      </c>
      <c r="E800" s="9">
        <f>VLOOKUP(A800,'[1]11111111111111111'!$A$3:$K$350,5,FALSE)</f>
        <v>43</v>
      </c>
      <c r="F800" s="10">
        <f t="shared" si="4"/>
        <v>4171</v>
      </c>
      <c r="G800" s="7"/>
    </row>
    <row r="801" spans="1:7" ht="24.9" customHeight="1" thickTop="1" thickBot="1">
      <c r="A801" s="8">
        <v>799</v>
      </c>
      <c r="B801" s="7" t="s">
        <v>352</v>
      </c>
      <c r="C801" s="7" t="s">
        <v>350</v>
      </c>
      <c r="D801" s="7">
        <v>68</v>
      </c>
      <c r="E801" s="9">
        <f>VLOOKUP(A801,'[1]11111111111111111'!$A$3:$K$350,5,FALSE)</f>
        <v>23</v>
      </c>
      <c r="F801" s="10">
        <f t="shared" si="4"/>
        <v>1564</v>
      </c>
      <c r="G801" s="7"/>
    </row>
    <row r="802" spans="1:7" ht="24.9" customHeight="1" thickTop="1" thickBot="1">
      <c r="A802" s="8">
        <v>800</v>
      </c>
      <c r="B802" s="7" t="s">
        <v>353</v>
      </c>
      <c r="C802" s="7" t="s">
        <v>350</v>
      </c>
      <c r="D802" s="7">
        <v>68</v>
      </c>
      <c r="E802" s="9">
        <f>VLOOKUP(A802,'[1]11111111111111111'!$A$3:$K$350,5,FALSE)</f>
        <v>23</v>
      </c>
      <c r="F802" s="10">
        <f t="shared" si="4"/>
        <v>1564</v>
      </c>
      <c r="G802" s="7"/>
    </row>
    <row r="803" spans="1:7" ht="24.9" customHeight="1" thickTop="1" thickBot="1">
      <c r="A803" s="8">
        <v>801</v>
      </c>
      <c r="B803" s="7" t="s">
        <v>553</v>
      </c>
      <c r="C803" s="7" t="s">
        <v>350</v>
      </c>
      <c r="D803" s="7"/>
      <c r="E803" s="9"/>
      <c r="F803" s="10"/>
      <c r="G803" s="7"/>
    </row>
    <row r="804" spans="1:7" ht="24.9" customHeight="1" thickTop="1" thickBot="1">
      <c r="A804" s="8">
        <v>802</v>
      </c>
      <c r="B804" s="7" t="s">
        <v>354</v>
      </c>
      <c r="C804" s="7" t="s">
        <v>350</v>
      </c>
      <c r="D804" s="7">
        <v>57</v>
      </c>
      <c r="E804" s="9">
        <f>VLOOKUP(A804,'[1]11111111111111111'!$A$3:$K$350,5,FALSE)</f>
        <v>25</v>
      </c>
      <c r="F804" s="10">
        <f t="shared" si="4"/>
        <v>1425</v>
      </c>
      <c r="G804" s="7"/>
    </row>
    <row r="805" spans="1:7" ht="24.9" customHeight="1" thickTop="1" thickBot="1">
      <c r="A805" s="8">
        <v>803</v>
      </c>
      <c r="B805" s="7" t="s">
        <v>355</v>
      </c>
      <c r="C805" s="7" t="s">
        <v>350</v>
      </c>
      <c r="D805" s="7">
        <v>91</v>
      </c>
      <c r="E805" s="9">
        <f>VLOOKUP(A805,'[1]11111111111111111'!$A$3:$K$350,5,FALSE)</f>
        <v>25</v>
      </c>
      <c r="F805" s="10">
        <f t="shared" si="4"/>
        <v>2275</v>
      </c>
      <c r="G805" s="7"/>
    </row>
    <row r="806" spans="1:7" ht="24.9" customHeight="1" thickTop="1" thickBot="1">
      <c r="A806" s="8">
        <v>804</v>
      </c>
      <c r="B806" s="7" t="s">
        <v>356</v>
      </c>
      <c r="C806" s="7" t="s">
        <v>350</v>
      </c>
      <c r="D806" s="7">
        <v>57</v>
      </c>
      <c r="E806" s="9">
        <f>VLOOKUP(A806,'[1]11111111111111111'!$A$3:$K$350,5,FALSE)</f>
        <v>25</v>
      </c>
      <c r="F806" s="10">
        <f t="shared" si="4"/>
        <v>1425</v>
      </c>
      <c r="G806" s="7"/>
    </row>
    <row r="807" spans="1:7" ht="24.9" customHeight="1" thickTop="1" thickBot="1">
      <c r="A807" s="8">
        <v>805</v>
      </c>
      <c r="B807" s="7" t="s">
        <v>357</v>
      </c>
      <c r="C807" s="7" t="s">
        <v>350</v>
      </c>
      <c r="D807" s="7">
        <v>77</v>
      </c>
      <c r="E807" s="9">
        <f>VLOOKUP(A807,'[1]11111111111111111'!$A$3:$K$350,5,FALSE)</f>
        <v>31</v>
      </c>
      <c r="F807" s="10">
        <f t="shared" si="4"/>
        <v>2387</v>
      </c>
      <c r="G807" s="7"/>
    </row>
    <row r="808" spans="1:7" ht="24.9" customHeight="1" thickTop="1" thickBot="1">
      <c r="A808" s="8">
        <v>806</v>
      </c>
      <c r="B808" s="7" t="s">
        <v>358</v>
      </c>
      <c r="C808" s="7" t="s">
        <v>35</v>
      </c>
      <c r="D808" s="7">
        <v>14</v>
      </c>
      <c r="E808" s="9">
        <f>VLOOKUP(A808,'[1]11111111111111111'!$A$3:$K$350,5,FALSE)</f>
        <v>16</v>
      </c>
      <c r="F808" s="10">
        <f t="shared" si="4"/>
        <v>224</v>
      </c>
      <c r="G808" s="7"/>
    </row>
    <row r="809" spans="1:7" ht="24.9" customHeight="1" thickTop="1" thickBot="1">
      <c r="A809" s="8">
        <v>807</v>
      </c>
      <c r="B809" s="7" t="s">
        <v>359</v>
      </c>
      <c r="C809" s="7" t="s">
        <v>35</v>
      </c>
      <c r="D809" s="7">
        <v>7</v>
      </c>
      <c r="E809" s="9">
        <f>VLOOKUP(A809,'[1]11111111111111111'!$A$3:$K$350,5,FALSE)</f>
        <v>16</v>
      </c>
      <c r="F809" s="10">
        <f t="shared" si="4"/>
        <v>112</v>
      </c>
      <c r="G809" s="7"/>
    </row>
    <row r="810" spans="1:7" ht="24.9" customHeight="1" thickTop="1" thickBot="1">
      <c r="A810" s="8">
        <v>808</v>
      </c>
      <c r="B810" s="7" t="s">
        <v>360</v>
      </c>
      <c r="C810" s="7" t="s">
        <v>35</v>
      </c>
      <c r="D810" s="7">
        <v>16</v>
      </c>
      <c r="E810" s="9">
        <f>VLOOKUP(A810,'[1]11111111111111111'!$A$3:$K$350,5,FALSE)</f>
        <v>16</v>
      </c>
      <c r="F810" s="10">
        <f t="shared" si="4"/>
        <v>256</v>
      </c>
      <c r="G810" s="7"/>
    </row>
    <row r="811" spans="1:7" ht="24.9" customHeight="1" thickTop="1" thickBot="1">
      <c r="A811" s="8">
        <v>809</v>
      </c>
      <c r="B811" s="7" t="s">
        <v>361</v>
      </c>
      <c r="C811" s="7" t="s">
        <v>350</v>
      </c>
      <c r="D811" s="7">
        <v>93</v>
      </c>
      <c r="E811" s="9">
        <f>VLOOKUP(A811,'[1]11111111111111111'!$A$3:$K$350,5,FALSE)</f>
        <v>20</v>
      </c>
      <c r="F811" s="10">
        <f t="shared" si="4"/>
        <v>1860</v>
      </c>
      <c r="G811" s="7"/>
    </row>
    <row r="812" spans="1:7" ht="24.9" customHeight="1" thickTop="1" thickBot="1">
      <c r="A812" s="8">
        <v>810</v>
      </c>
      <c r="B812" s="7" t="s">
        <v>362</v>
      </c>
      <c r="C812" s="7" t="s">
        <v>18</v>
      </c>
      <c r="D812" s="7">
        <v>94</v>
      </c>
      <c r="E812" s="9">
        <f>VLOOKUP(A812,'[1]11111111111111111'!$A$3:$K$350,5,FALSE)</f>
        <v>20</v>
      </c>
      <c r="F812" s="10">
        <f t="shared" si="4"/>
        <v>1880</v>
      </c>
      <c r="G812" s="7"/>
    </row>
    <row r="813" spans="1:7" ht="24.9" customHeight="1" thickTop="1" thickBot="1">
      <c r="A813" s="8">
        <v>811</v>
      </c>
      <c r="B813" s="7" t="s">
        <v>363</v>
      </c>
      <c r="C813" s="7" t="s">
        <v>350</v>
      </c>
      <c r="D813" s="7">
        <v>84</v>
      </c>
      <c r="E813" s="9">
        <f>VLOOKUP(A813,'[1]11111111111111111'!$A$3:$K$350,5,FALSE)</f>
        <v>14</v>
      </c>
      <c r="F813" s="10">
        <f t="shared" si="4"/>
        <v>1176</v>
      </c>
      <c r="G813" s="7"/>
    </row>
    <row r="814" spans="1:7" ht="24.9" customHeight="1" thickTop="1" thickBot="1">
      <c r="A814" s="8">
        <v>812</v>
      </c>
      <c r="B814" s="7" t="s">
        <v>364</v>
      </c>
      <c r="C814" s="7" t="s">
        <v>350</v>
      </c>
      <c r="D814" s="7">
        <v>50</v>
      </c>
      <c r="E814" s="9">
        <f>VLOOKUP(A814,'[1]11111111111111111'!$A$3:$K$350,5,FALSE)</f>
        <v>14</v>
      </c>
      <c r="F814" s="10">
        <f t="shared" si="4"/>
        <v>700</v>
      </c>
      <c r="G814" s="7"/>
    </row>
    <row r="815" spans="1:7" ht="24.9" customHeight="1" thickTop="1" thickBot="1">
      <c r="A815" s="8">
        <v>813</v>
      </c>
      <c r="B815" s="7"/>
      <c r="C815" s="7"/>
      <c r="D815" s="7"/>
      <c r="E815" s="9"/>
      <c r="F815" s="10"/>
      <c r="G815" s="7"/>
    </row>
    <row r="816" spans="1:7" ht="24.9" customHeight="1" thickTop="1" thickBot="1">
      <c r="A816" s="8">
        <v>814</v>
      </c>
      <c r="B816" s="7"/>
      <c r="C816" s="7"/>
      <c r="D816" s="7"/>
      <c r="E816" s="9"/>
      <c r="F816" s="10"/>
      <c r="G816" s="7"/>
    </row>
    <row r="817" spans="1:10" ht="24.9" customHeight="1" thickTop="1" thickBot="1">
      <c r="A817" s="8">
        <v>815</v>
      </c>
      <c r="B817" s="7"/>
      <c r="C817" s="7"/>
      <c r="D817" s="7"/>
      <c r="E817" s="9"/>
      <c r="F817" s="10"/>
      <c r="G817" s="7"/>
    </row>
    <row r="818" spans="1:10" ht="24.9" customHeight="1" thickTop="1" thickBot="1">
      <c r="A818" s="8">
        <v>816</v>
      </c>
      <c r="B818" s="7" t="s">
        <v>365</v>
      </c>
      <c r="C818" s="7" t="s">
        <v>106</v>
      </c>
      <c r="D818" s="7">
        <v>15</v>
      </c>
      <c r="E818" s="9">
        <v>12</v>
      </c>
      <c r="F818" s="10">
        <f t="shared" si="4"/>
        <v>180</v>
      </c>
      <c r="G818" s="7"/>
    </row>
    <row r="819" spans="1:10" ht="24.9" customHeight="1" thickTop="1" thickBot="1">
      <c r="A819" s="8">
        <v>817</v>
      </c>
      <c r="B819" s="7" t="s">
        <v>366</v>
      </c>
      <c r="C819" s="7" t="s">
        <v>106</v>
      </c>
      <c r="D819" s="7">
        <v>15</v>
      </c>
      <c r="E819" s="9">
        <v>7</v>
      </c>
      <c r="F819" s="10">
        <f t="shared" si="4"/>
        <v>105</v>
      </c>
      <c r="G819" s="7"/>
      <c r="I819" s="3" t="s">
        <v>387</v>
      </c>
      <c r="J819" s="4">
        <f>SUM(F4:F839)</f>
        <v>723917.09239999996</v>
      </c>
    </row>
    <row r="820" spans="1:10" ht="24.9" customHeight="1" thickTop="1" thickBot="1">
      <c r="A820" s="8">
        <v>818</v>
      </c>
      <c r="B820" s="7" t="s">
        <v>367</v>
      </c>
      <c r="C820" s="7" t="s">
        <v>60</v>
      </c>
      <c r="D820" s="7">
        <v>118</v>
      </c>
      <c r="E820" s="9">
        <f>VLOOKUP(A820,'[1]11111111111111111'!$A$3:$K$350,5,FALSE)</f>
        <v>3</v>
      </c>
      <c r="F820" s="10">
        <f t="shared" si="4"/>
        <v>354</v>
      </c>
      <c r="G820" s="7"/>
    </row>
    <row r="821" spans="1:10" ht="24.9" customHeight="1" thickTop="1" thickBot="1">
      <c r="A821" s="8">
        <v>819</v>
      </c>
      <c r="B821" s="7" t="s">
        <v>368</v>
      </c>
      <c r="C821" s="7" t="s">
        <v>60</v>
      </c>
      <c r="D821" s="7">
        <v>46</v>
      </c>
      <c r="E821" s="9">
        <f>VLOOKUP(A821,'[1]11111111111111111'!$A$3:$K$350,5,FALSE)</f>
        <v>3</v>
      </c>
      <c r="F821" s="10">
        <f t="shared" si="4"/>
        <v>138</v>
      </c>
      <c r="G821" s="7"/>
    </row>
    <row r="822" spans="1:10" ht="24.9" customHeight="1" thickTop="1" thickBot="1">
      <c r="A822" s="8">
        <v>820</v>
      </c>
      <c r="B822" s="7" t="s">
        <v>369</v>
      </c>
      <c r="C822" s="7" t="s">
        <v>60</v>
      </c>
      <c r="D822" s="7">
        <v>130</v>
      </c>
      <c r="E822" s="9">
        <f>VLOOKUP(A822,'[1]11111111111111111'!$A$3:$K$350,5,FALSE)</f>
        <v>3</v>
      </c>
      <c r="F822" s="10">
        <f t="shared" ref="F822:F839" si="5">D822*E822</f>
        <v>390</v>
      </c>
      <c r="G822" s="7"/>
    </row>
    <row r="823" spans="1:10" ht="24.9" customHeight="1" thickTop="1" thickBot="1">
      <c r="A823" s="8">
        <v>821</v>
      </c>
      <c r="B823" s="7" t="s">
        <v>370</v>
      </c>
      <c r="C823" s="7" t="s">
        <v>60</v>
      </c>
      <c r="D823" s="7">
        <v>88</v>
      </c>
      <c r="E823" s="9">
        <f>VLOOKUP(A823,'[1]11111111111111111'!$A$3:$K$350,5,FALSE)</f>
        <v>4</v>
      </c>
      <c r="F823" s="10">
        <f t="shared" si="5"/>
        <v>352</v>
      </c>
      <c r="G823" s="7"/>
    </row>
    <row r="824" spans="1:10" ht="24.9" customHeight="1" thickTop="1" thickBot="1">
      <c r="A824" s="8">
        <v>822</v>
      </c>
      <c r="B824" s="7" t="s">
        <v>371</v>
      </c>
      <c r="C824" s="7" t="s">
        <v>60</v>
      </c>
      <c r="D824" s="7">
        <v>5646</v>
      </c>
      <c r="E824" s="9">
        <f>VLOOKUP(A824,'[1]11111111111111111'!$A$3:$K$350,5,FALSE)</f>
        <v>0.38</v>
      </c>
      <c r="F824" s="10">
        <f t="shared" si="5"/>
        <v>2145.48</v>
      </c>
      <c r="G824" s="7"/>
    </row>
    <row r="825" spans="1:10" ht="24.9" customHeight="1" thickTop="1" thickBot="1">
      <c r="A825" s="8">
        <v>823</v>
      </c>
      <c r="B825" s="7" t="s">
        <v>372</v>
      </c>
      <c r="C825" s="7" t="s">
        <v>60</v>
      </c>
      <c r="D825" s="7">
        <v>160</v>
      </c>
      <c r="E825" s="9">
        <f>VLOOKUP(A825,'[1]11111111111111111'!$A$3:$K$350,5,FALSE)</f>
        <v>2</v>
      </c>
      <c r="F825" s="10">
        <f t="shared" si="5"/>
        <v>320</v>
      </c>
      <c r="G825" s="7"/>
    </row>
    <row r="826" spans="1:10" ht="24.9" customHeight="1" thickTop="1" thickBot="1">
      <c r="A826" s="8">
        <v>824</v>
      </c>
      <c r="B826" s="7" t="s">
        <v>373</v>
      </c>
      <c r="C826" s="7" t="s">
        <v>374</v>
      </c>
      <c r="D826" s="7">
        <v>4</v>
      </c>
      <c r="E826" s="9">
        <f>VLOOKUP(A826,'[1]11111111111111111'!$A$3:$K$350,5,FALSE)</f>
        <v>147</v>
      </c>
      <c r="F826" s="10">
        <f t="shared" si="5"/>
        <v>588</v>
      </c>
      <c r="G826" s="7"/>
    </row>
    <row r="827" spans="1:10" ht="24.9" customHeight="1" thickTop="1" thickBot="1">
      <c r="A827" s="8">
        <v>825</v>
      </c>
      <c r="B827" s="7" t="s">
        <v>375</v>
      </c>
      <c r="C827" s="7" t="s">
        <v>374</v>
      </c>
      <c r="D827" s="7">
        <v>10</v>
      </c>
      <c r="E827" s="9">
        <f>VLOOKUP(A827,'[1]11111111111111111'!$A$3:$K$350,5,FALSE)</f>
        <v>147</v>
      </c>
      <c r="F827" s="10">
        <f t="shared" si="5"/>
        <v>1470</v>
      </c>
      <c r="G827" s="7"/>
    </row>
    <row r="828" spans="1:10" ht="24.9" customHeight="1" thickTop="1" thickBot="1">
      <c r="A828" s="8">
        <v>826</v>
      </c>
      <c r="B828" s="7" t="s">
        <v>376</v>
      </c>
      <c r="C828" s="7" t="s">
        <v>374</v>
      </c>
      <c r="D828" s="7">
        <v>9</v>
      </c>
      <c r="E828" s="9">
        <f>VLOOKUP(A828,'[1]11111111111111111'!$A$3:$K$350,5,FALSE)</f>
        <v>262</v>
      </c>
      <c r="F828" s="10">
        <f t="shared" si="5"/>
        <v>2358</v>
      </c>
      <c r="G828" s="7"/>
    </row>
    <row r="829" spans="1:10" ht="24.9" customHeight="1" thickTop="1" thickBot="1">
      <c r="A829" s="8">
        <v>827</v>
      </c>
      <c r="B829" s="7" t="s">
        <v>377</v>
      </c>
      <c r="C829" s="7" t="s">
        <v>374</v>
      </c>
      <c r="D829" s="7">
        <v>6</v>
      </c>
      <c r="E829" s="9">
        <f>VLOOKUP(A829,'[1]11111111111111111'!$A$3:$K$350,5,FALSE)</f>
        <v>327</v>
      </c>
      <c r="F829" s="10">
        <f t="shared" si="5"/>
        <v>1962</v>
      </c>
      <c r="G829" s="7"/>
    </row>
    <row r="830" spans="1:10" ht="24.9" customHeight="1" thickTop="1" thickBot="1">
      <c r="A830" s="8">
        <v>828</v>
      </c>
      <c r="B830" s="7" t="s">
        <v>378</v>
      </c>
      <c r="C830" s="7" t="s">
        <v>374</v>
      </c>
      <c r="D830" s="7">
        <v>8</v>
      </c>
      <c r="E830" s="9">
        <f>VLOOKUP(A830,'[1]11111111111111111'!$A$3:$K$350,5,FALSE)</f>
        <v>246</v>
      </c>
      <c r="F830" s="10">
        <f t="shared" si="5"/>
        <v>1968</v>
      </c>
      <c r="G830" s="7"/>
    </row>
    <row r="831" spans="1:10" ht="24.9" customHeight="1" thickTop="1" thickBot="1">
      <c r="A831" s="8">
        <v>829</v>
      </c>
      <c r="B831" s="7" t="s">
        <v>379</v>
      </c>
      <c r="C831" s="7" t="s">
        <v>374</v>
      </c>
      <c r="D831" s="7">
        <v>9</v>
      </c>
      <c r="E831" s="9">
        <f>VLOOKUP(A831,'[1]11111111111111111'!$A$3:$K$350,5,FALSE)</f>
        <v>327</v>
      </c>
      <c r="F831" s="10">
        <f t="shared" si="5"/>
        <v>2943</v>
      </c>
      <c r="G831" s="7"/>
    </row>
    <row r="832" spans="1:10" ht="24.9" customHeight="1" thickTop="1" thickBot="1">
      <c r="A832" s="8">
        <v>830</v>
      </c>
      <c r="B832" s="7" t="s">
        <v>380</v>
      </c>
      <c r="C832" s="7" t="s">
        <v>374</v>
      </c>
      <c r="D832" s="7">
        <v>11</v>
      </c>
      <c r="E832" s="9">
        <f>VLOOKUP(A832,'[1]11111111111111111'!$A$3:$K$350,5,FALSE)</f>
        <v>278</v>
      </c>
      <c r="F832" s="10">
        <f t="shared" si="5"/>
        <v>3058</v>
      </c>
      <c r="G832" s="7"/>
    </row>
    <row r="833" spans="1:7" ht="24.9" customHeight="1" thickTop="1" thickBot="1">
      <c r="A833" s="8">
        <v>831</v>
      </c>
      <c r="B833" s="7" t="s">
        <v>381</v>
      </c>
      <c r="C833" s="7" t="s">
        <v>46</v>
      </c>
      <c r="D833" s="7">
        <v>1</v>
      </c>
      <c r="E833" s="9">
        <f>VLOOKUP(A833,'[1]11111111111111111'!$A$3:$K$350,5,FALSE)</f>
        <v>573</v>
      </c>
      <c r="F833" s="10">
        <f t="shared" si="5"/>
        <v>573</v>
      </c>
      <c r="G833" s="7"/>
    </row>
    <row r="834" spans="1:7" ht="24.9" customHeight="1" thickTop="1" thickBot="1">
      <c r="A834" s="8">
        <v>832</v>
      </c>
      <c r="B834" s="7" t="s">
        <v>554</v>
      </c>
      <c r="C834" s="7" t="s">
        <v>46</v>
      </c>
      <c r="D834" s="7"/>
      <c r="E834" s="9"/>
      <c r="F834" s="10"/>
      <c r="G834" s="7"/>
    </row>
    <row r="835" spans="1:7" ht="24.9" customHeight="1" thickTop="1" thickBot="1">
      <c r="A835" s="8">
        <v>833</v>
      </c>
      <c r="B835" s="7" t="s">
        <v>382</v>
      </c>
      <c r="C835" s="7" t="s">
        <v>50</v>
      </c>
      <c r="D835" s="7">
        <v>5</v>
      </c>
      <c r="E835" s="9">
        <f>VLOOKUP(A835,'[1]11111111111111111'!$A$3:$K$350,5,FALSE)</f>
        <v>1179</v>
      </c>
      <c r="F835" s="10">
        <f t="shared" si="5"/>
        <v>5895</v>
      </c>
      <c r="G835" s="7"/>
    </row>
    <row r="836" spans="1:7" ht="24.9" customHeight="1" thickTop="1" thickBot="1">
      <c r="A836" s="8">
        <v>834</v>
      </c>
      <c r="B836" s="7" t="s">
        <v>383</v>
      </c>
      <c r="C836" s="7" t="s">
        <v>248</v>
      </c>
      <c r="D836" s="7">
        <v>613</v>
      </c>
      <c r="E836" s="9">
        <f>VLOOKUP(A836,'[1]11111111111111111'!$A$3:$K$350,5,FALSE)</f>
        <v>3.76</v>
      </c>
      <c r="F836" s="10">
        <f t="shared" si="5"/>
        <v>2304.8799999999997</v>
      </c>
      <c r="G836" s="7"/>
    </row>
    <row r="837" spans="1:7" ht="24.9" customHeight="1" thickTop="1" thickBot="1">
      <c r="A837" s="8">
        <v>835</v>
      </c>
      <c r="B837" s="7" t="s">
        <v>384</v>
      </c>
      <c r="C837" s="7" t="s">
        <v>248</v>
      </c>
      <c r="D837" s="7">
        <v>800</v>
      </c>
      <c r="E837" s="9">
        <f>VLOOKUP(A837,'[1]11111111111111111'!$A$3:$K$350,5,FALSE)</f>
        <v>2.94</v>
      </c>
      <c r="F837" s="10">
        <f t="shared" si="5"/>
        <v>2352</v>
      </c>
      <c r="G837" s="7"/>
    </row>
    <row r="838" spans="1:7" ht="24.9" customHeight="1" thickTop="1" thickBot="1">
      <c r="A838" s="8">
        <v>836</v>
      </c>
      <c r="B838" s="7" t="s">
        <v>385</v>
      </c>
      <c r="C838" s="7" t="s">
        <v>60</v>
      </c>
      <c r="D838" s="7">
        <v>6</v>
      </c>
      <c r="E838" s="9">
        <f>VLOOKUP(A838,'[1]11111111111111111'!$A$3:$K$350,5,FALSE)</f>
        <v>1310.0039999999999</v>
      </c>
      <c r="F838" s="10">
        <f t="shared" si="5"/>
        <v>7860.0239999999994</v>
      </c>
      <c r="G838" s="7"/>
    </row>
    <row r="839" spans="1:7" ht="24.9" customHeight="1" thickTop="1" thickBot="1">
      <c r="A839" s="8">
        <v>837</v>
      </c>
      <c r="B839" s="7" t="s">
        <v>386</v>
      </c>
      <c r="C839" s="7" t="s">
        <v>60</v>
      </c>
      <c r="D839" s="7">
        <v>4</v>
      </c>
      <c r="E839" s="9">
        <f>VLOOKUP(A839,'[1]11111111111111111'!$A$3:$K$350,5,FALSE)</f>
        <v>1310</v>
      </c>
      <c r="F839" s="10">
        <f t="shared" si="5"/>
        <v>5240</v>
      </c>
      <c r="G839" s="12"/>
    </row>
    <row r="840" spans="1:7" ht="24.9" customHeight="1" thickTop="1" thickBot="1">
      <c r="A840" s="8">
        <v>838</v>
      </c>
      <c r="B840" s="7" t="s">
        <v>555</v>
      </c>
      <c r="C840" s="7" t="s">
        <v>60</v>
      </c>
      <c r="D840" s="7"/>
      <c r="E840" s="9"/>
      <c r="F840" s="10"/>
      <c r="G840" s="12"/>
    </row>
    <row r="841" spans="1:7" ht="24.9" customHeight="1" thickTop="1" thickBot="1">
      <c r="A841" s="8">
        <v>839</v>
      </c>
      <c r="B841" s="7"/>
      <c r="C841" s="7"/>
      <c r="D841" s="7"/>
      <c r="E841" s="9"/>
      <c r="F841" s="10"/>
      <c r="G841" s="12"/>
    </row>
    <row r="842" spans="1:7" ht="24.9" customHeight="1" thickTop="1" thickBot="1">
      <c r="A842" s="8">
        <v>840</v>
      </c>
      <c r="B842" s="7"/>
      <c r="C842" s="7"/>
      <c r="D842" s="7"/>
      <c r="E842" s="9"/>
      <c r="F842" s="10"/>
      <c r="G842" s="12"/>
    </row>
    <row r="843" spans="1:7" ht="24.9" customHeight="1" thickTop="1" thickBot="1">
      <c r="A843" s="8">
        <v>841</v>
      </c>
      <c r="B843" s="7"/>
      <c r="C843" s="7"/>
      <c r="D843" s="7"/>
      <c r="E843" s="9"/>
      <c r="F843" s="10"/>
      <c r="G843" s="12"/>
    </row>
    <row r="844" spans="1:7" ht="24.9" customHeight="1" thickTop="1" thickBot="1">
      <c r="A844" s="8">
        <v>842</v>
      </c>
      <c r="B844" s="7"/>
      <c r="C844" s="7"/>
      <c r="D844" s="7"/>
      <c r="E844" s="9"/>
      <c r="F844" s="10"/>
      <c r="G844" s="12"/>
    </row>
    <row r="845" spans="1:7" ht="24.9" customHeight="1" thickTop="1" thickBot="1">
      <c r="A845" s="8">
        <v>843</v>
      </c>
      <c r="B845" s="7"/>
      <c r="C845" s="7"/>
      <c r="D845" s="7"/>
      <c r="E845" s="9"/>
      <c r="F845" s="10"/>
      <c r="G845" s="12"/>
    </row>
    <row r="846" spans="1:7" ht="24.9" customHeight="1" thickTop="1" thickBot="1">
      <c r="A846" s="8">
        <v>844</v>
      </c>
      <c r="B846" s="7"/>
      <c r="C846" s="7"/>
      <c r="D846" s="7"/>
      <c r="E846" s="9"/>
      <c r="F846" s="10"/>
      <c r="G846" s="12"/>
    </row>
    <row r="847" spans="1:7" ht="24.9" customHeight="1" thickTop="1" thickBot="1">
      <c r="A847" s="8">
        <v>845</v>
      </c>
      <c r="B847" s="7"/>
      <c r="C847" s="7"/>
      <c r="D847" s="7"/>
      <c r="E847" s="9"/>
      <c r="F847" s="10"/>
      <c r="G847" s="12"/>
    </row>
    <row r="848" spans="1:7" ht="24.9" customHeight="1" thickTop="1" thickBot="1">
      <c r="A848" s="8">
        <v>846</v>
      </c>
      <c r="B848" s="7"/>
      <c r="C848" s="7"/>
      <c r="D848" s="7"/>
      <c r="E848" s="9"/>
      <c r="F848" s="10"/>
      <c r="G848" s="12"/>
    </row>
    <row r="849" spans="1:7" ht="24.9" customHeight="1" thickTop="1" thickBot="1">
      <c r="A849" s="8">
        <v>847</v>
      </c>
      <c r="B849" s="7"/>
      <c r="C849" s="7"/>
      <c r="D849" s="7"/>
      <c r="E849" s="9"/>
      <c r="F849" s="10"/>
      <c r="G849" s="12"/>
    </row>
    <row r="850" spans="1:7" ht="24.9" customHeight="1" thickTop="1" thickBot="1">
      <c r="A850" s="8">
        <v>848</v>
      </c>
      <c r="B850" s="7"/>
      <c r="C850" s="7"/>
      <c r="D850" s="7"/>
      <c r="E850" s="9"/>
      <c r="F850" s="10"/>
      <c r="G850" s="12"/>
    </row>
    <row r="851" spans="1:7" ht="24.9" customHeight="1" thickTop="1" thickBot="1">
      <c r="A851" s="8">
        <v>849</v>
      </c>
      <c r="B851" s="7"/>
      <c r="C851" s="7"/>
      <c r="D851" s="7"/>
      <c r="E851" s="9"/>
      <c r="F851" s="10"/>
      <c r="G851" s="12"/>
    </row>
    <row r="852" spans="1:7" ht="24.9" customHeight="1" thickTop="1" thickBot="1">
      <c r="A852" s="8">
        <v>850</v>
      </c>
      <c r="B852" s="7"/>
      <c r="C852" s="7"/>
      <c r="D852" s="7"/>
      <c r="E852" s="9"/>
      <c r="F852" s="10"/>
      <c r="G852" s="12"/>
    </row>
    <row r="853" spans="1:7" ht="24.9" customHeight="1" thickTop="1" thickBot="1">
      <c r="A853" s="8">
        <v>851</v>
      </c>
      <c r="B853" s="7"/>
      <c r="C853" s="7"/>
      <c r="D853" s="7"/>
      <c r="E853" s="9"/>
      <c r="F853" s="10"/>
      <c r="G853" s="12"/>
    </row>
    <row r="854" spans="1:7" ht="24.9" customHeight="1" thickTop="1" thickBot="1">
      <c r="A854" s="8">
        <v>852</v>
      </c>
      <c r="B854" s="7"/>
      <c r="C854" s="7"/>
      <c r="D854" s="7"/>
      <c r="E854" s="9"/>
      <c r="F854" s="10"/>
      <c r="G854" s="12"/>
    </row>
    <row r="855" spans="1:7" ht="24.9" customHeight="1" thickTop="1" thickBot="1">
      <c r="A855" s="8">
        <v>853</v>
      </c>
      <c r="B855" s="7"/>
      <c r="C855" s="7"/>
      <c r="D855" s="7"/>
      <c r="E855" s="9"/>
      <c r="F855" s="10"/>
      <c r="G855" s="12"/>
    </row>
    <row r="856" spans="1:7" ht="24.9" customHeight="1" thickTop="1" thickBot="1">
      <c r="A856" s="8">
        <v>854</v>
      </c>
      <c r="B856" s="7"/>
      <c r="C856" s="7"/>
      <c r="D856" s="7"/>
      <c r="E856" s="9"/>
      <c r="F856" s="10"/>
      <c r="G856" s="12"/>
    </row>
    <row r="857" spans="1:7" ht="24.9" customHeight="1" thickTop="1" thickBot="1">
      <c r="A857" s="8">
        <v>855</v>
      </c>
      <c r="B857" s="7"/>
      <c r="C857" s="7"/>
      <c r="D857" s="7"/>
      <c r="E857" s="9"/>
      <c r="F857" s="10"/>
      <c r="G857" s="12"/>
    </row>
    <row r="858" spans="1:7" ht="24.9" customHeight="1" thickTop="1" thickBot="1">
      <c r="A858" s="8">
        <v>856</v>
      </c>
      <c r="B858" s="7"/>
      <c r="C858" s="7"/>
      <c r="D858" s="7"/>
      <c r="E858" s="9"/>
      <c r="F858" s="10"/>
      <c r="G858" s="12"/>
    </row>
    <row r="859" spans="1:7" ht="24.9" customHeight="1" thickTop="1" thickBot="1">
      <c r="A859" s="8">
        <v>857</v>
      </c>
      <c r="B859" s="7"/>
      <c r="C859" s="7"/>
      <c r="D859" s="7"/>
      <c r="E859" s="9"/>
      <c r="F859" s="10"/>
      <c r="G859" s="12"/>
    </row>
    <row r="860" spans="1:7" ht="24.9" customHeight="1" thickTop="1" thickBot="1">
      <c r="A860" s="8">
        <v>858</v>
      </c>
      <c r="B860" s="7"/>
      <c r="C860" s="7"/>
      <c r="D860" s="7"/>
      <c r="E860" s="9"/>
      <c r="F860" s="10"/>
      <c r="G860" s="12"/>
    </row>
    <row r="861" spans="1:7" ht="24.9" customHeight="1" thickTop="1" thickBot="1">
      <c r="A861" s="8">
        <v>859</v>
      </c>
      <c r="B861" s="7"/>
      <c r="C861" s="7"/>
      <c r="D861" s="7"/>
      <c r="E861" s="9"/>
      <c r="F861" s="10"/>
      <c r="G861" s="12"/>
    </row>
    <row r="862" spans="1:7" ht="24.9" customHeight="1" thickTop="1" thickBot="1">
      <c r="A862" s="8">
        <v>860</v>
      </c>
      <c r="B862" s="7"/>
      <c r="C862" s="7"/>
      <c r="D862" s="7"/>
      <c r="E862" s="9"/>
      <c r="F862" s="10"/>
      <c r="G862" s="12"/>
    </row>
    <row r="863" spans="1:7" ht="24.9" customHeight="1" thickTop="1" thickBot="1">
      <c r="A863" s="8">
        <v>861</v>
      </c>
      <c r="B863" s="7"/>
      <c r="C863" s="7"/>
      <c r="D863" s="7"/>
      <c r="E863" s="9"/>
      <c r="F863" s="10"/>
      <c r="G863" s="12"/>
    </row>
    <row r="864" spans="1:7" ht="24.9" customHeight="1" thickTop="1" thickBot="1">
      <c r="A864" s="8">
        <v>862</v>
      </c>
      <c r="B864" s="7"/>
      <c r="C864" s="7"/>
      <c r="D864" s="7"/>
      <c r="E864" s="9"/>
      <c r="F864" s="10"/>
      <c r="G864" s="12"/>
    </row>
    <row r="865" spans="1:7" ht="24.9" customHeight="1" thickTop="1" thickBot="1">
      <c r="A865" s="8">
        <v>863</v>
      </c>
      <c r="B865" s="7"/>
      <c r="C865" s="7"/>
      <c r="D865" s="7"/>
      <c r="E865" s="9"/>
      <c r="F865" s="10"/>
      <c r="G865" s="12"/>
    </row>
    <row r="866" spans="1:7" ht="24.9" customHeight="1" thickTop="1" thickBot="1">
      <c r="A866" s="8">
        <v>864</v>
      </c>
      <c r="B866" s="7"/>
      <c r="C866" s="7"/>
      <c r="D866" s="7"/>
      <c r="E866" s="9"/>
      <c r="F866" s="10"/>
      <c r="G866" s="12"/>
    </row>
    <row r="867" spans="1:7" ht="24.9" customHeight="1" thickTop="1" thickBot="1">
      <c r="A867" s="8">
        <v>865</v>
      </c>
      <c r="B867" s="7"/>
      <c r="C867" s="7"/>
      <c r="D867" s="7"/>
      <c r="E867" s="9"/>
      <c r="F867" s="10"/>
      <c r="G867" s="12"/>
    </row>
    <row r="868" spans="1:7" ht="24.9" customHeight="1" thickTop="1" thickBot="1">
      <c r="A868" s="8">
        <v>866</v>
      </c>
      <c r="B868" s="7"/>
      <c r="C868" s="7"/>
      <c r="D868" s="7"/>
      <c r="E868" s="9"/>
      <c r="F868" s="10"/>
      <c r="G868" s="12"/>
    </row>
    <row r="869" spans="1:7" ht="24.9" customHeight="1" thickTop="1" thickBot="1">
      <c r="A869" s="8">
        <v>867</v>
      </c>
      <c r="B869" s="7"/>
      <c r="C869" s="7"/>
      <c r="D869" s="7"/>
      <c r="E869" s="9"/>
      <c r="F869" s="10"/>
      <c r="G869" s="12"/>
    </row>
    <row r="870" spans="1:7" ht="24.9" customHeight="1" thickTop="1" thickBot="1">
      <c r="A870" s="8">
        <v>868</v>
      </c>
      <c r="B870" s="7"/>
      <c r="C870" s="7"/>
      <c r="D870" s="7"/>
      <c r="E870" s="9"/>
      <c r="F870" s="10"/>
      <c r="G870" s="12"/>
    </row>
    <row r="871" spans="1:7" ht="24.9" customHeight="1" thickTop="1" thickBot="1">
      <c r="A871" s="8">
        <v>869</v>
      </c>
      <c r="B871" s="7"/>
      <c r="C871" s="7"/>
      <c r="D871" s="7"/>
      <c r="E871" s="9"/>
      <c r="F871" s="10"/>
      <c r="G871" s="12"/>
    </row>
    <row r="872" spans="1:7" ht="24.9" customHeight="1" thickTop="1" thickBot="1">
      <c r="A872" s="8">
        <v>870</v>
      </c>
      <c r="B872" s="7"/>
      <c r="C872" s="7"/>
      <c r="D872" s="7"/>
      <c r="E872" s="9"/>
      <c r="F872" s="10"/>
      <c r="G872" s="12"/>
    </row>
    <row r="873" spans="1:7" ht="24.9" customHeight="1" thickTop="1" thickBot="1">
      <c r="A873" s="8">
        <v>871</v>
      </c>
      <c r="B873" s="7"/>
      <c r="C873" s="7"/>
      <c r="D873" s="7"/>
      <c r="E873" s="9"/>
      <c r="F873" s="10"/>
      <c r="G873" s="12"/>
    </row>
    <row r="874" spans="1:7" ht="24.9" customHeight="1" thickTop="1" thickBot="1">
      <c r="A874" s="8">
        <v>872</v>
      </c>
      <c r="B874" s="7"/>
      <c r="C874" s="7"/>
      <c r="D874" s="7"/>
      <c r="E874" s="9"/>
      <c r="F874" s="10"/>
      <c r="G874" s="12"/>
    </row>
    <row r="875" spans="1:7" ht="24.9" customHeight="1" thickTop="1" thickBot="1">
      <c r="A875" s="8">
        <v>873</v>
      </c>
      <c r="B875" s="7"/>
      <c r="C875" s="7"/>
      <c r="D875" s="7"/>
      <c r="E875" s="9"/>
      <c r="F875" s="10"/>
      <c r="G875" s="12"/>
    </row>
    <row r="876" spans="1:7" ht="24.9" customHeight="1" thickTop="1" thickBot="1">
      <c r="A876" s="8">
        <v>874</v>
      </c>
      <c r="B876" s="7"/>
      <c r="C876" s="7"/>
      <c r="D876" s="7"/>
      <c r="E876" s="9"/>
      <c r="F876" s="10"/>
      <c r="G876" s="12"/>
    </row>
    <row r="877" spans="1:7" ht="24.9" customHeight="1" thickTop="1" thickBot="1">
      <c r="A877" s="8">
        <v>875</v>
      </c>
      <c r="B877" s="7"/>
      <c r="C877" s="7"/>
      <c r="D877" s="7"/>
      <c r="E877" s="9"/>
      <c r="F877" s="10"/>
      <c r="G877" s="12"/>
    </row>
    <row r="878" spans="1:7" ht="24.9" customHeight="1" thickTop="1" thickBot="1">
      <c r="A878" s="8">
        <v>876</v>
      </c>
      <c r="B878" s="7"/>
      <c r="C878" s="7"/>
      <c r="D878" s="7"/>
      <c r="E878" s="9"/>
      <c r="F878" s="10"/>
      <c r="G878" s="12"/>
    </row>
    <row r="879" spans="1:7" ht="24.9" customHeight="1" thickTop="1" thickBot="1">
      <c r="A879" s="8">
        <v>877</v>
      </c>
      <c r="B879" s="7"/>
      <c r="C879" s="7"/>
      <c r="D879" s="7"/>
      <c r="E879" s="9"/>
      <c r="F879" s="10"/>
      <c r="G879" s="12"/>
    </row>
    <row r="880" spans="1:7" ht="24.9" customHeight="1" thickTop="1" thickBot="1">
      <c r="A880" s="8">
        <v>878</v>
      </c>
      <c r="B880" s="7"/>
      <c r="C880" s="7"/>
      <c r="D880" s="7"/>
      <c r="E880" s="9"/>
      <c r="F880" s="10"/>
      <c r="G880" s="12"/>
    </row>
    <row r="881" spans="1:7" ht="24.9" customHeight="1" thickTop="1" thickBot="1">
      <c r="A881" s="8">
        <v>879</v>
      </c>
      <c r="B881" s="7"/>
      <c r="C881" s="7"/>
      <c r="D881" s="7"/>
      <c r="E881" s="9"/>
      <c r="F881" s="10"/>
      <c r="G881" s="12"/>
    </row>
    <row r="882" spans="1:7" ht="24.9" customHeight="1" thickTop="1" thickBot="1">
      <c r="A882" s="8">
        <v>880</v>
      </c>
      <c r="B882" s="7"/>
      <c r="C882" s="7"/>
      <c r="D882" s="7"/>
      <c r="E882" s="9"/>
      <c r="F882" s="10"/>
      <c r="G882" s="12"/>
    </row>
    <row r="883" spans="1:7" ht="24.9" customHeight="1" thickTop="1" thickBot="1">
      <c r="A883" s="8">
        <v>881</v>
      </c>
      <c r="B883" s="7"/>
      <c r="C883" s="7"/>
      <c r="D883" s="7"/>
      <c r="E883" s="9"/>
      <c r="F883" s="10"/>
      <c r="G883" s="12"/>
    </row>
    <row r="884" spans="1:7" ht="24.9" customHeight="1" thickTop="1" thickBot="1">
      <c r="A884" s="8">
        <v>882</v>
      </c>
      <c r="B884" s="7"/>
      <c r="C884" s="7"/>
      <c r="D884" s="7"/>
      <c r="E884" s="9"/>
      <c r="F884" s="10"/>
      <c r="G884" s="12"/>
    </row>
    <row r="885" spans="1:7" ht="24.9" customHeight="1" thickTop="1" thickBot="1">
      <c r="A885" s="8">
        <v>883</v>
      </c>
      <c r="B885" s="7"/>
      <c r="C885" s="7"/>
      <c r="D885" s="7"/>
      <c r="E885" s="9"/>
      <c r="F885" s="10"/>
      <c r="G885" s="12"/>
    </row>
    <row r="886" spans="1:7" ht="24.9" customHeight="1" thickTop="1" thickBot="1">
      <c r="A886" s="8">
        <v>884</v>
      </c>
      <c r="B886" s="7"/>
      <c r="C886" s="7"/>
      <c r="D886" s="7"/>
      <c r="E886" s="9"/>
      <c r="F886" s="10"/>
      <c r="G886" s="12"/>
    </row>
    <row r="887" spans="1:7" ht="24.9" customHeight="1" thickTop="1" thickBot="1">
      <c r="A887" s="8">
        <v>885</v>
      </c>
      <c r="B887" s="7"/>
      <c r="C887" s="7"/>
      <c r="D887" s="7"/>
      <c r="E887" s="9"/>
      <c r="F887" s="10"/>
      <c r="G887" s="12"/>
    </row>
    <row r="888" spans="1:7" ht="24.9" customHeight="1" thickTop="1" thickBot="1">
      <c r="A888" s="8">
        <v>886</v>
      </c>
      <c r="B888" s="7"/>
      <c r="C888" s="7"/>
      <c r="D888" s="7"/>
      <c r="E888" s="9"/>
      <c r="F888" s="10"/>
      <c r="G888" s="12"/>
    </row>
    <row r="889" spans="1:7" ht="24.9" customHeight="1" thickTop="1" thickBot="1">
      <c r="A889" s="8">
        <v>887</v>
      </c>
      <c r="B889" s="7"/>
      <c r="C889" s="7"/>
      <c r="D889" s="7"/>
      <c r="E889" s="9"/>
      <c r="F889" s="10"/>
      <c r="G889" s="12"/>
    </row>
    <row r="890" spans="1:7" ht="24.9" customHeight="1" thickTop="1" thickBot="1">
      <c r="A890" s="8">
        <v>888</v>
      </c>
      <c r="B890" s="7"/>
      <c r="C890" s="7"/>
      <c r="D890" s="7"/>
      <c r="E890" s="9"/>
      <c r="F890" s="10"/>
      <c r="G890" s="12"/>
    </row>
    <row r="891" spans="1:7" ht="24.9" customHeight="1" thickTop="1" thickBot="1">
      <c r="A891" s="8">
        <v>889</v>
      </c>
      <c r="B891" s="7" t="s">
        <v>556</v>
      </c>
      <c r="C891" s="7" t="s">
        <v>259</v>
      </c>
      <c r="D891" s="7"/>
      <c r="E891" s="9"/>
      <c r="F891" s="10"/>
      <c r="G891" s="12"/>
    </row>
    <row r="892" spans="1:7" ht="24.9" customHeight="1" thickTop="1" thickBot="1">
      <c r="A892" s="8">
        <v>890</v>
      </c>
      <c r="B892" s="7"/>
      <c r="C892" s="7"/>
      <c r="D892" s="7"/>
      <c r="E892" s="9"/>
      <c r="F892" s="10"/>
      <c r="G892" s="12"/>
    </row>
    <row r="893" spans="1:7" ht="24.9" customHeight="1" thickTop="1" thickBot="1">
      <c r="A893" s="8">
        <v>891</v>
      </c>
      <c r="B893" s="7"/>
      <c r="C893" s="7"/>
      <c r="D893" s="7"/>
      <c r="E893" s="9"/>
      <c r="F893" s="10"/>
      <c r="G893" s="12"/>
    </row>
    <row r="894" spans="1:7" ht="24.9" customHeight="1" thickTop="1" thickBot="1">
      <c r="A894" s="8">
        <v>892</v>
      </c>
      <c r="B894" s="7"/>
      <c r="C894" s="7"/>
      <c r="D894" s="7"/>
      <c r="E894" s="9"/>
      <c r="F894" s="10"/>
      <c r="G894" s="12"/>
    </row>
    <row r="895" spans="1:7" ht="24.9" customHeight="1" thickTop="1" thickBot="1">
      <c r="A895" s="8">
        <v>893</v>
      </c>
      <c r="B895" s="7"/>
      <c r="C895" s="7"/>
      <c r="D895" s="7"/>
      <c r="E895" s="9"/>
      <c r="F895" s="10"/>
      <c r="G895" s="12"/>
    </row>
    <row r="896" spans="1:7" ht="24.9" customHeight="1" thickTop="1" thickBot="1">
      <c r="A896" s="8">
        <v>894</v>
      </c>
      <c r="B896" s="7"/>
      <c r="C896" s="7"/>
      <c r="D896" s="7"/>
      <c r="E896" s="9"/>
      <c r="F896" s="10"/>
      <c r="G896" s="12"/>
    </row>
    <row r="897" spans="1:7" ht="24.9" customHeight="1" thickTop="1" thickBot="1">
      <c r="A897" s="8">
        <v>895</v>
      </c>
      <c r="B897" s="7"/>
      <c r="C897" s="7"/>
      <c r="D897" s="7"/>
      <c r="E897" s="9"/>
      <c r="F897" s="10"/>
      <c r="G897" s="12"/>
    </row>
    <row r="898" spans="1:7" ht="24.9" customHeight="1" thickTop="1" thickBot="1">
      <c r="A898" s="8">
        <v>896</v>
      </c>
      <c r="B898" s="7"/>
      <c r="C898" s="7"/>
      <c r="D898" s="7"/>
      <c r="E898" s="9"/>
      <c r="F898" s="10"/>
      <c r="G898" s="12"/>
    </row>
    <row r="899" spans="1:7" ht="24.9" customHeight="1" thickTop="1" thickBot="1">
      <c r="A899" s="8">
        <v>897</v>
      </c>
      <c r="B899" s="7"/>
      <c r="C899" s="7"/>
      <c r="D899" s="7"/>
      <c r="E899" s="9"/>
      <c r="F899" s="10"/>
      <c r="G899" s="12"/>
    </row>
    <row r="900" spans="1:7" ht="24.9" customHeight="1" thickTop="1" thickBot="1">
      <c r="A900" s="8">
        <v>898</v>
      </c>
      <c r="B900" s="7"/>
      <c r="C900" s="7"/>
      <c r="D900" s="7"/>
      <c r="E900" s="9"/>
      <c r="F900" s="10"/>
      <c r="G900" s="12"/>
    </row>
    <row r="901" spans="1:7" ht="24.9" customHeight="1" thickTop="1" thickBot="1">
      <c r="A901" s="8">
        <v>899</v>
      </c>
      <c r="B901" s="7"/>
      <c r="C901" s="7"/>
      <c r="D901" s="7"/>
      <c r="E901" s="9"/>
      <c r="F901" s="10"/>
      <c r="G901" s="12"/>
    </row>
    <row r="902" spans="1:7" ht="24.9" customHeight="1" thickTop="1" thickBot="1">
      <c r="A902" s="8">
        <v>900</v>
      </c>
      <c r="B902" s="7" t="s">
        <v>557</v>
      </c>
      <c r="C902" s="7" t="s">
        <v>18</v>
      </c>
      <c r="D902" s="7"/>
      <c r="E902" s="9"/>
      <c r="F902" s="10"/>
      <c r="G902" s="12"/>
    </row>
    <row r="903" spans="1:7" ht="24.9" customHeight="1" thickTop="1" thickBot="1">
      <c r="A903" s="8">
        <v>901</v>
      </c>
      <c r="B903" s="7" t="s">
        <v>558</v>
      </c>
      <c r="C903" s="7" t="s">
        <v>18</v>
      </c>
      <c r="D903" s="7"/>
      <c r="E903" s="9"/>
      <c r="F903" s="10"/>
      <c r="G903" s="12"/>
    </row>
    <row r="904" spans="1:7" ht="24.9" customHeight="1" thickTop="1" thickBot="1">
      <c r="A904" s="8">
        <v>902</v>
      </c>
      <c r="B904" s="7"/>
      <c r="C904" s="7"/>
      <c r="D904" s="7"/>
      <c r="E904" s="9"/>
      <c r="F904" s="10"/>
      <c r="G904" s="12"/>
    </row>
    <row r="905" spans="1:7" ht="24.9" customHeight="1" thickTop="1" thickBot="1">
      <c r="A905" s="8">
        <v>903</v>
      </c>
      <c r="B905" s="7" t="s">
        <v>559</v>
      </c>
      <c r="C905" s="7" t="s">
        <v>18</v>
      </c>
      <c r="D905" s="7"/>
      <c r="E905" s="9"/>
      <c r="F905" s="10"/>
      <c r="G905" s="12"/>
    </row>
    <row r="906" spans="1:7" ht="24.9" customHeight="1" thickTop="1" thickBot="1">
      <c r="A906" s="8">
        <v>904</v>
      </c>
      <c r="B906" s="7" t="s">
        <v>560</v>
      </c>
      <c r="C906" s="7" t="s">
        <v>18</v>
      </c>
      <c r="D906" s="7"/>
      <c r="E906" s="9"/>
      <c r="F906" s="10"/>
      <c r="G906" s="12"/>
    </row>
    <row r="907" spans="1:7" ht="24.9" customHeight="1" thickTop="1" thickBot="1">
      <c r="A907" s="8">
        <v>905</v>
      </c>
      <c r="B907" s="7"/>
      <c r="C907" s="7"/>
      <c r="D907" s="7"/>
      <c r="E907" s="9"/>
      <c r="F907" s="10"/>
      <c r="G907" s="12"/>
    </row>
    <row r="908" spans="1:7" ht="24.9" customHeight="1" thickTop="1" thickBot="1">
      <c r="A908" s="8">
        <v>906</v>
      </c>
      <c r="B908" s="7" t="s">
        <v>561</v>
      </c>
      <c r="C908" s="7" t="s">
        <v>35</v>
      </c>
      <c r="D908" s="7"/>
      <c r="E908" s="9"/>
      <c r="F908" s="10"/>
      <c r="G908" s="12"/>
    </row>
    <row r="909" spans="1:7" ht="24.9" customHeight="1" thickTop="1" thickBot="1">
      <c r="A909" s="8">
        <v>907</v>
      </c>
      <c r="B909" s="7" t="s">
        <v>562</v>
      </c>
      <c r="C909" s="7" t="s">
        <v>35</v>
      </c>
      <c r="D909" s="7"/>
      <c r="E909" s="9"/>
      <c r="F909" s="10"/>
      <c r="G909" s="12"/>
    </row>
    <row r="910" spans="1:7" ht="24.9" customHeight="1" thickTop="1" thickBot="1">
      <c r="A910" s="8">
        <v>908</v>
      </c>
      <c r="B910" s="7" t="s">
        <v>563</v>
      </c>
      <c r="C910" s="7" t="s">
        <v>35</v>
      </c>
      <c r="D910" s="7"/>
      <c r="E910" s="9"/>
      <c r="F910" s="10"/>
      <c r="G910" s="12"/>
    </row>
    <row r="911" spans="1:7" ht="24.9" customHeight="1" thickTop="1" thickBot="1">
      <c r="A911" s="8">
        <v>909</v>
      </c>
      <c r="B911" s="7" t="s">
        <v>564</v>
      </c>
      <c r="C911" s="7" t="s">
        <v>35</v>
      </c>
      <c r="D911" s="7"/>
      <c r="E911" s="9"/>
      <c r="F911" s="10"/>
      <c r="G911" s="12"/>
    </row>
    <row r="912" spans="1:7" ht="24.9" customHeight="1" thickTop="1" thickBot="1">
      <c r="A912" s="8">
        <v>910</v>
      </c>
      <c r="B912" s="7" t="s">
        <v>565</v>
      </c>
      <c r="C912" s="7" t="s">
        <v>18</v>
      </c>
      <c r="D912" s="7"/>
      <c r="E912" s="9"/>
      <c r="F912" s="10"/>
      <c r="G912" s="12"/>
    </row>
    <row r="913" spans="1:7" ht="24.9" customHeight="1" thickTop="1" thickBot="1">
      <c r="A913" s="8">
        <v>911</v>
      </c>
      <c r="B913" s="7" t="s">
        <v>566</v>
      </c>
      <c r="C913" s="7" t="s">
        <v>35</v>
      </c>
      <c r="D913" s="7"/>
      <c r="E913" s="9"/>
      <c r="F913" s="10"/>
      <c r="G913" s="12"/>
    </row>
    <row r="914" spans="1:7" ht="24.9" customHeight="1" thickTop="1" thickBot="1">
      <c r="A914" s="8">
        <v>912</v>
      </c>
      <c r="B914" s="7" t="s">
        <v>567</v>
      </c>
      <c r="C914" s="7" t="s">
        <v>50</v>
      </c>
      <c r="D914" s="7"/>
      <c r="E914" s="9"/>
      <c r="F914" s="10"/>
      <c r="G914" s="12"/>
    </row>
    <row r="915" spans="1:7" ht="24.9" customHeight="1" thickTop="1" thickBot="1">
      <c r="A915" s="8">
        <v>913</v>
      </c>
      <c r="B915" s="7"/>
      <c r="C915" s="7"/>
      <c r="D915" s="7"/>
      <c r="E915" s="9"/>
      <c r="F915" s="10"/>
      <c r="G915" s="12"/>
    </row>
    <row r="916" spans="1:7" ht="24.9" customHeight="1" thickTop="1" thickBot="1">
      <c r="A916" s="8">
        <v>914</v>
      </c>
      <c r="B916" s="7"/>
      <c r="C916" s="7"/>
      <c r="D916" s="7"/>
      <c r="E916" s="9"/>
      <c r="F916" s="10"/>
      <c r="G916" s="12"/>
    </row>
    <row r="917" spans="1:7" ht="24.9" customHeight="1" thickTop="1" thickBot="1">
      <c r="A917" s="8">
        <v>915</v>
      </c>
      <c r="B917" s="7"/>
      <c r="C917" s="7"/>
      <c r="D917" s="7"/>
      <c r="E917" s="9"/>
      <c r="F917" s="10"/>
      <c r="G917" s="12"/>
    </row>
    <row r="918" spans="1:7" ht="24.9" customHeight="1" thickTop="1" thickBot="1">
      <c r="A918" s="8">
        <v>916</v>
      </c>
      <c r="B918" s="7"/>
      <c r="C918" s="7"/>
      <c r="D918" s="7"/>
      <c r="E918" s="9"/>
      <c r="F918" s="10"/>
      <c r="G918" s="12"/>
    </row>
    <row r="919" spans="1:7" ht="24.9" customHeight="1" thickTop="1" thickBot="1">
      <c r="A919" s="8">
        <v>917</v>
      </c>
      <c r="B919" s="7"/>
      <c r="C919" s="7"/>
      <c r="D919" s="7"/>
      <c r="E919" s="9"/>
      <c r="F919" s="10"/>
      <c r="G919" s="12"/>
    </row>
    <row r="920" spans="1:7" ht="24.9" customHeight="1" thickTop="1" thickBot="1">
      <c r="A920" s="8">
        <v>918</v>
      </c>
      <c r="B920" s="7"/>
      <c r="C920" s="7"/>
      <c r="D920" s="7"/>
      <c r="E920" s="9"/>
      <c r="F920" s="10"/>
      <c r="G920" s="12"/>
    </row>
    <row r="921" spans="1:7" ht="24.9" customHeight="1" thickTop="1" thickBot="1">
      <c r="A921" s="8">
        <v>919</v>
      </c>
      <c r="B921" s="7"/>
      <c r="C921" s="7"/>
      <c r="D921" s="7"/>
      <c r="E921" s="9"/>
      <c r="F921" s="10"/>
      <c r="G921" s="12"/>
    </row>
    <row r="922" spans="1:7" ht="24.9" customHeight="1" thickTop="1" thickBot="1">
      <c r="A922" s="8">
        <v>920</v>
      </c>
      <c r="B922" s="7"/>
      <c r="C922" s="7"/>
      <c r="D922" s="7"/>
      <c r="E922" s="9"/>
      <c r="F922" s="10"/>
      <c r="G922" s="12"/>
    </row>
    <row r="923" spans="1:7" ht="24.9" customHeight="1" thickTop="1" thickBot="1">
      <c r="A923" s="8">
        <v>921</v>
      </c>
      <c r="B923" s="7"/>
      <c r="C923" s="7"/>
      <c r="D923" s="7"/>
      <c r="E923" s="9"/>
      <c r="F923" s="10"/>
      <c r="G923" s="12"/>
    </row>
    <row r="924" spans="1:7" ht="24.9" customHeight="1" thickTop="1" thickBot="1">
      <c r="A924" s="8">
        <v>922</v>
      </c>
      <c r="B924" s="7"/>
      <c r="C924" s="7"/>
      <c r="D924" s="7"/>
      <c r="E924" s="9"/>
      <c r="F924" s="10"/>
      <c r="G924" s="12"/>
    </row>
    <row r="925" spans="1:7" ht="24.9" customHeight="1" thickTop="1" thickBot="1">
      <c r="A925" s="8">
        <v>923</v>
      </c>
      <c r="B925" s="7"/>
      <c r="C925" s="7"/>
      <c r="D925" s="7"/>
      <c r="E925" s="9"/>
      <c r="F925" s="10"/>
      <c r="G925" s="12"/>
    </row>
    <row r="926" spans="1:7" ht="24.9" customHeight="1" thickTop="1" thickBot="1">
      <c r="A926" s="8">
        <v>924</v>
      </c>
      <c r="B926" s="7"/>
      <c r="C926" s="7"/>
      <c r="D926" s="7"/>
      <c r="E926" s="9"/>
      <c r="F926" s="10"/>
      <c r="G926" s="12"/>
    </row>
    <row r="927" spans="1:7" ht="24.9" customHeight="1" thickTop="1" thickBot="1">
      <c r="A927" s="8">
        <v>925</v>
      </c>
      <c r="B927" s="7"/>
      <c r="C927" s="7"/>
      <c r="D927" s="7"/>
      <c r="E927" s="9"/>
      <c r="F927" s="10"/>
      <c r="G927" s="12"/>
    </row>
    <row r="928" spans="1:7" ht="24.9" customHeight="1" thickTop="1" thickBot="1">
      <c r="A928" s="8">
        <v>926</v>
      </c>
      <c r="B928" s="7"/>
      <c r="C928" s="7"/>
      <c r="D928" s="7"/>
      <c r="E928" s="9"/>
      <c r="F928" s="10"/>
      <c r="G928" s="12"/>
    </row>
    <row r="929" spans="1:7" ht="24.9" customHeight="1" thickTop="1" thickBot="1">
      <c r="A929" s="8">
        <v>927</v>
      </c>
      <c r="B929" s="7"/>
      <c r="C929" s="7"/>
      <c r="D929" s="7"/>
      <c r="E929" s="9"/>
      <c r="F929" s="10"/>
      <c r="G929" s="12"/>
    </row>
    <row r="930" spans="1:7" ht="24.9" customHeight="1" thickTop="1" thickBot="1">
      <c r="A930" s="8">
        <v>928</v>
      </c>
      <c r="B930" s="7"/>
      <c r="C930" s="7"/>
      <c r="D930" s="7"/>
      <c r="E930" s="9"/>
      <c r="F930" s="10"/>
      <c r="G930" s="12"/>
    </row>
    <row r="931" spans="1:7" ht="24.9" customHeight="1" thickTop="1" thickBot="1">
      <c r="A931" s="8">
        <v>929</v>
      </c>
      <c r="B931" s="7"/>
      <c r="C931" s="7"/>
      <c r="D931" s="7"/>
      <c r="E931" s="9"/>
      <c r="F931" s="10"/>
      <c r="G931" s="12"/>
    </row>
    <row r="932" spans="1:7" ht="24.9" customHeight="1" thickTop="1" thickBot="1">
      <c r="A932" s="8">
        <v>930</v>
      </c>
      <c r="B932" s="7" t="s">
        <v>568</v>
      </c>
      <c r="C932" s="7" t="s">
        <v>145</v>
      </c>
      <c r="D932" s="7"/>
      <c r="E932" s="9"/>
      <c r="F932" s="10"/>
      <c r="G932" s="12"/>
    </row>
    <row r="933" spans="1:7" ht="24.9" customHeight="1" thickTop="1" thickBot="1">
      <c r="A933" s="8">
        <v>931</v>
      </c>
      <c r="B933" s="7" t="s">
        <v>569</v>
      </c>
      <c r="C933" s="7" t="s">
        <v>145</v>
      </c>
      <c r="D933" s="7"/>
      <c r="E933" s="9"/>
      <c r="F933" s="10"/>
      <c r="G933" s="12"/>
    </row>
    <row r="934" spans="1:7" ht="24.9" customHeight="1" thickTop="1" thickBot="1">
      <c r="A934" s="8">
        <v>932</v>
      </c>
      <c r="B934" s="7" t="s">
        <v>570</v>
      </c>
      <c r="C934" s="7" t="s">
        <v>145</v>
      </c>
      <c r="D934" s="7"/>
      <c r="E934" s="9"/>
      <c r="F934" s="10"/>
      <c r="G934" s="12"/>
    </row>
    <row r="935" spans="1:7" ht="24.9" customHeight="1" thickTop="1" thickBot="1">
      <c r="A935" s="8">
        <v>933</v>
      </c>
      <c r="B935" s="7" t="s">
        <v>571</v>
      </c>
      <c r="C935" s="7" t="s">
        <v>145</v>
      </c>
      <c r="D935" s="7"/>
      <c r="E935" s="9"/>
      <c r="F935" s="10"/>
      <c r="G935" s="12"/>
    </row>
    <row r="936" spans="1:7" ht="24.9" customHeight="1" thickTop="1" thickBot="1">
      <c r="A936" s="8">
        <v>934</v>
      </c>
      <c r="B936" s="7" t="s">
        <v>572</v>
      </c>
      <c r="C936" s="7" t="s">
        <v>145</v>
      </c>
      <c r="D936" s="7"/>
      <c r="E936" s="9"/>
      <c r="F936" s="10"/>
      <c r="G936" s="12"/>
    </row>
    <row r="937" spans="1:7" ht="24.9" customHeight="1" thickTop="1" thickBot="1">
      <c r="A937" s="8">
        <v>935</v>
      </c>
      <c r="B937" s="7" t="s">
        <v>573</v>
      </c>
      <c r="C937" s="7" t="s">
        <v>145</v>
      </c>
      <c r="D937" s="7"/>
      <c r="E937" s="9"/>
      <c r="F937" s="10"/>
      <c r="G937" s="12"/>
    </row>
    <row r="938" spans="1:7" ht="24.9" customHeight="1" thickTop="1" thickBot="1">
      <c r="A938" s="8">
        <v>936</v>
      </c>
      <c r="B938" s="7" t="s">
        <v>574</v>
      </c>
      <c r="C938" s="7" t="s">
        <v>35</v>
      </c>
      <c r="D938" s="7"/>
      <c r="E938" s="9"/>
      <c r="F938" s="10"/>
      <c r="G938" s="12"/>
    </row>
    <row r="939" spans="1:7" ht="24.9" customHeight="1" thickTop="1" thickBot="1">
      <c r="A939" s="8">
        <v>937</v>
      </c>
      <c r="B939" s="7" t="s">
        <v>575</v>
      </c>
      <c r="C939" s="7" t="s">
        <v>40</v>
      </c>
      <c r="D939" s="7"/>
      <c r="E939" s="9"/>
      <c r="F939" s="10"/>
      <c r="G939" s="12"/>
    </row>
    <row r="940" spans="1:7" ht="24.9" customHeight="1" thickTop="1" thickBot="1">
      <c r="A940" s="8">
        <v>938</v>
      </c>
      <c r="B940" s="7" t="s">
        <v>576</v>
      </c>
      <c r="C940" s="7" t="s">
        <v>40</v>
      </c>
      <c r="D940" s="7"/>
      <c r="E940" s="9"/>
      <c r="F940" s="10"/>
      <c r="G940" s="12"/>
    </row>
    <row r="941" spans="1:7" ht="24.9" customHeight="1" thickTop="1" thickBot="1">
      <c r="A941" s="8">
        <v>939</v>
      </c>
      <c r="B941" s="7" t="s">
        <v>577</v>
      </c>
      <c r="C941" s="7" t="s">
        <v>40</v>
      </c>
      <c r="D941" s="7"/>
      <c r="E941" s="9"/>
      <c r="F941" s="10"/>
      <c r="G941" s="12"/>
    </row>
    <row r="942" spans="1:7" ht="24.9" customHeight="1" thickTop="1" thickBot="1">
      <c r="A942" s="8">
        <v>940</v>
      </c>
      <c r="B942" s="7" t="s">
        <v>578</v>
      </c>
      <c r="C942" s="7" t="s">
        <v>40</v>
      </c>
      <c r="D942" s="7"/>
      <c r="E942" s="9"/>
      <c r="F942" s="10"/>
      <c r="G942" s="12"/>
    </row>
    <row r="943" spans="1:7" ht="24.9" customHeight="1" thickTop="1" thickBot="1">
      <c r="A943" s="8">
        <v>941</v>
      </c>
      <c r="B943" s="7" t="s">
        <v>579</v>
      </c>
      <c r="C943" s="7" t="s">
        <v>40</v>
      </c>
      <c r="D943" s="7"/>
      <c r="E943" s="9"/>
      <c r="F943" s="10"/>
      <c r="G943" s="12"/>
    </row>
    <row r="944" spans="1:7" ht="24.9" customHeight="1" thickTop="1" thickBot="1">
      <c r="A944" s="8">
        <v>942</v>
      </c>
      <c r="B944" s="7"/>
      <c r="C944" s="7"/>
      <c r="D944" s="7"/>
      <c r="E944" s="9"/>
      <c r="F944" s="10"/>
      <c r="G944" s="12"/>
    </row>
    <row r="945" spans="1:7" ht="24.9" customHeight="1" thickTop="1" thickBot="1">
      <c r="A945" s="8">
        <v>943</v>
      </c>
      <c r="B945" s="7" t="s">
        <v>580</v>
      </c>
      <c r="C945" s="7" t="s">
        <v>145</v>
      </c>
      <c r="D945" s="7"/>
      <c r="E945" s="9"/>
      <c r="F945" s="10"/>
      <c r="G945" s="12"/>
    </row>
    <row r="946" spans="1:7" ht="24.9" customHeight="1" thickTop="1" thickBot="1">
      <c r="A946" s="8">
        <v>944</v>
      </c>
      <c r="B946" s="7" t="s">
        <v>581</v>
      </c>
      <c r="C946" s="7" t="s">
        <v>40</v>
      </c>
      <c r="D946" s="7"/>
      <c r="E946" s="9"/>
      <c r="F946" s="10"/>
      <c r="G946" s="12"/>
    </row>
    <row r="947" spans="1:7" ht="24.9" customHeight="1" thickTop="1" thickBot="1">
      <c r="A947" s="8">
        <v>945</v>
      </c>
      <c r="B947" s="7" t="s">
        <v>582</v>
      </c>
      <c r="C947" s="7" t="s">
        <v>248</v>
      </c>
      <c r="D947" s="7"/>
      <c r="E947" s="9"/>
      <c r="F947" s="10"/>
      <c r="G947" s="12"/>
    </row>
    <row r="948" spans="1:7" ht="24.9" customHeight="1" thickTop="1" thickBot="1">
      <c r="A948" s="8">
        <v>946</v>
      </c>
      <c r="B948" s="7" t="s">
        <v>583</v>
      </c>
      <c r="C948" s="7" t="s">
        <v>248</v>
      </c>
      <c r="D948" s="7"/>
      <c r="E948" s="9"/>
      <c r="F948" s="10"/>
      <c r="G948" s="12"/>
    </row>
    <row r="949" spans="1:7" ht="24.9" customHeight="1" thickTop="1" thickBot="1">
      <c r="A949" s="8">
        <v>947</v>
      </c>
      <c r="B949" s="7" t="s">
        <v>584</v>
      </c>
      <c r="C949" s="7" t="s">
        <v>40</v>
      </c>
      <c r="D949" s="7"/>
      <c r="E949" s="9"/>
      <c r="F949" s="10"/>
      <c r="G949" s="12"/>
    </row>
    <row r="950" spans="1:7" ht="24.9" customHeight="1" thickTop="1" thickBot="1">
      <c r="A950" s="8">
        <v>948</v>
      </c>
      <c r="B950" s="7" t="s">
        <v>585</v>
      </c>
      <c r="C950" s="7" t="s">
        <v>248</v>
      </c>
      <c r="D950" s="7"/>
      <c r="E950" s="9"/>
      <c r="F950" s="10"/>
      <c r="G950" s="12"/>
    </row>
    <row r="951" spans="1:7" ht="24.9" customHeight="1" thickTop="1" thickBot="1">
      <c r="A951" s="8">
        <v>949</v>
      </c>
      <c r="B951" s="7" t="s">
        <v>586</v>
      </c>
      <c r="C951" s="7" t="s">
        <v>40</v>
      </c>
      <c r="D951" s="7"/>
      <c r="E951" s="9"/>
      <c r="F951" s="10"/>
      <c r="G951" s="12"/>
    </row>
    <row r="952" spans="1:7" ht="24.9" customHeight="1" thickTop="1" thickBot="1">
      <c r="A952" s="8">
        <v>950</v>
      </c>
      <c r="B952" s="7" t="s">
        <v>587</v>
      </c>
      <c r="C952" s="7" t="s">
        <v>185</v>
      </c>
      <c r="D952" s="7"/>
      <c r="E952" s="9"/>
      <c r="F952" s="10"/>
      <c r="G952" s="12"/>
    </row>
    <row r="953" spans="1:7" ht="24.9" customHeight="1" thickTop="1" thickBot="1">
      <c r="A953" s="8">
        <v>951</v>
      </c>
      <c r="B953" s="7" t="s">
        <v>588</v>
      </c>
      <c r="C953" s="7" t="s">
        <v>18</v>
      </c>
      <c r="D953" s="7"/>
      <c r="E953" s="9"/>
      <c r="F953" s="10"/>
      <c r="G953" s="12"/>
    </row>
    <row r="954" spans="1:7" ht="24.9" customHeight="1" thickTop="1" thickBot="1">
      <c r="A954" s="8">
        <v>952</v>
      </c>
      <c r="B954" s="7" t="s">
        <v>589</v>
      </c>
      <c r="C954" s="7" t="s">
        <v>153</v>
      </c>
      <c r="D954" s="7"/>
      <c r="E954" s="9"/>
      <c r="F954" s="10"/>
      <c r="G954" s="12"/>
    </row>
    <row r="955" spans="1:7" ht="24.9" customHeight="1" thickTop="1" thickBot="1">
      <c r="A955" s="8">
        <v>953</v>
      </c>
      <c r="B955" s="7" t="s">
        <v>590</v>
      </c>
      <c r="C955" s="7" t="s">
        <v>153</v>
      </c>
      <c r="D955" s="7"/>
      <c r="E955" s="9"/>
      <c r="F955" s="10"/>
      <c r="G955" s="12"/>
    </row>
    <row r="956" spans="1:7" ht="24.9" customHeight="1" thickTop="1" thickBot="1">
      <c r="A956" s="8">
        <v>954</v>
      </c>
      <c r="B956" s="7" t="s">
        <v>591</v>
      </c>
      <c r="C956" s="7" t="s">
        <v>40</v>
      </c>
      <c r="D956" s="7"/>
      <c r="E956" s="9"/>
      <c r="F956" s="10"/>
      <c r="G956" s="12"/>
    </row>
    <row r="957" spans="1:7" ht="24.9" customHeight="1" thickTop="1" thickBot="1">
      <c r="A957" s="8">
        <v>955</v>
      </c>
      <c r="B957" s="7" t="s">
        <v>592</v>
      </c>
      <c r="C957" s="7" t="s">
        <v>505</v>
      </c>
      <c r="D957" s="7"/>
      <c r="E957" s="9"/>
      <c r="F957" s="10"/>
      <c r="G957" s="12"/>
    </row>
    <row r="958" spans="1:7" ht="24.9" customHeight="1" thickTop="1" thickBot="1">
      <c r="A958" s="8">
        <v>956</v>
      </c>
      <c r="B958" s="7" t="s">
        <v>593</v>
      </c>
      <c r="C958" s="7" t="s">
        <v>60</v>
      </c>
      <c r="D958" s="7"/>
      <c r="E958" s="9"/>
      <c r="F958" s="10"/>
      <c r="G958" s="12"/>
    </row>
    <row r="959" spans="1:7" ht="24.9" customHeight="1" thickTop="1" thickBot="1">
      <c r="A959" s="8">
        <v>957</v>
      </c>
      <c r="B959" s="7" t="s">
        <v>594</v>
      </c>
      <c r="C959" s="7" t="s">
        <v>18</v>
      </c>
      <c r="D959" s="7"/>
      <c r="E959" s="9"/>
      <c r="F959" s="10"/>
      <c r="G959" s="12"/>
    </row>
    <row r="960" spans="1:7" ht="24.9" customHeight="1" thickTop="1" thickBot="1">
      <c r="A960" s="8">
        <v>958</v>
      </c>
      <c r="B960" s="7" t="s">
        <v>595</v>
      </c>
      <c r="C960" s="7" t="s">
        <v>18</v>
      </c>
      <c r="D960" s="7"/>
      <c r="E960" s="9"/>
      <c r="F960" s="10"/>
      <c r="G960" s="12"/>
    </row>
    <row r="961" spans="1:7" ht="24.9" customHeight="1" thickTop="1" thickBot="1">
      <c r="A961" s="8">
        <v>959</v>
      </c>
      <c r="B961" s="7" t="s">
        <v>596</v>
      </c>
      <c r="C961" s="7" t="s">
        <v>40</v>
      </c>
      <c r="D961" s="7"/>
      <c r="E961" s="9"/>
      <c r="F961" s="10"/>
      <c r="G961" s="12"/>
    </row>
    <row r="962" spans="1:7" ht="24.9" customHeight="1" thickTop="1" thickBot="1">
      <c r="A962" s="8">
        <v>960</v>
      </c>
      <c r="B962" s="7" t="s">
        <v>597</v>
      </c>
      <c r="C962" s="7" t="s">
        <v>40</v>
      </c>
      <c r="D962" s="7"/>
      <c r="E962" s="9"/>
      <c r="F962" s="10"/>
      <c r="G962" s="12"/>
    </row>
    <row r="963" spans="1:7" ht="24.9" customHeight="1" thickTop="1" thickBot="1">
      <c r="A963" s="8">
        <v>961</v>
      </c>
      <c r="B963" s="7" t="s">
        <v>598</v>
      </c>
      <c r="C963" s="7" t="s">
        <v>40</v>
      </c>
      <c r="D963" s="7"/>
      <c r="E963" s="9"/>
      <c r="F963" s="10"/>
      <c r="G963" s="12"/>
    </row>
    <row r="964" spans="1:7" ht="24.9" customHeight="1" thickTop="1" thickBot="1">
      <c r="A964" s="8">
        <v>962</v>
      </c>
      <c r="B964" s="7" t="s">
        <v>599</v>
      </c>
      <c r="C964" s="7" t="s">
        <v>18</v>
      </c>
      <c r="D964" s="7"/>
      <c r="E964" s="9"/>
      <c r="F964" s="10"/>
      <c r="G964" s="12"/>
    </row>
    <row r="965" spans="1:7" ht="24.9" customHeight="1" thickTop="1" thickBot="1">
      <c r="A965" s="8">
        <v>963</v>
      </c>
      <c r="B965" s="7" t="s">
        <v>600</v>
      </c>
      <c r="C965" s="7" t="s">
        <v>40</v>
      </c>
      <c r="D965" s="7"/>
      <c r="E965" s="9"/>
      <c r="F965" s="10"/>
      <c r="G965" s="12"/>
    </row>
    <row r="966" spans="1:7" ht="24.9" customHeight="1" thickTop="1" thickBot="1">
      <c r="A966" s="8">
        <v>964</v>
      </c>
      <c r="B966" s="7" t="s">
        <v>601</v>
      </c>
      <c r="C966" s="7" t="s">
        <v>40</v>
      </c>
      <c r="D966" s="7"/>
      <c r="E966" s="9"/>
      <c r="F966" s="10"/>
      <c r="G966" s="12"/>
    </row>
    <row r="967" spans="1:7" ht="24.9" customHeight="1" thickTop="1" thickBot="1">
      <c r="A967" s="8">
        <v>965</v>
      </c>
      <c r="B967" s="7" t="s">
        <v>602</v>
      </c>
      <c r="C967" s="7" t="s">
        <v>40</v>
      </c>
      <c r="D967" s="7"/>
      <c r="E967" s="9"/>
      <c r="F967" s="10"/>
      <c r="G967" s="12"/>
    </row>
    <row r="968" spans="1:7" ht="24.9" customHeight="1" thickTop="1" thickBot="1">
      <c r="A968" s="8">
        <v>966</v>
      </c>
      <c r="B968" s="7" t="s">
        <v>603</v>
      </c>
      <c r="C968" s="7" t="s">
        <v>53</v>
      </c>
      <c r="D968" s="7"/>
      <c r="E968" s="9"/>
      <c r="F968" s="10"/>
      <c r="G968" s="12"/>
    </row>
    <row r="969" spans="1:7" ht="24.9" customHeight="1" thickTop="1" thickBot="1">
      <c r="A969" s="8">
        <v>967</v>
      </c>
      <c r="B969" s="7"/>
      <c r="C969" s="7"/>
      <c r="D969" s="7"/>
      <c r="E969" s="9"/>
      <c r="F969" s="10"/>
      <c r="G969" s="12"/>
    </row>
    <row r="970" spans="1:7" ht="24.9" customHeight="1" thickTop="1" thickBot="1">
      <c r="A970" s="8">
        <v>968</v>
      </c>
      <c r="B970" s="7" t="s">
        <v>604</v>
      </c>
      <c r="C970" s="7" t="s">
        <v>40</v>
      </c>
      <c r="D970" s="7"/>
      <c r="E970" s="9"/>
      <c r="F970" s="10"/>
      <c r="G970" s="12"/>
    </row>
    <row r="971" spans="1:7" ht="24.9" customHeight="1" thickTop="1" thickBot="1">
      <c r="A971" s="8">
        <v>969</v>
      </c>
      <c r="B971" s="7" t="s">
        <v>605</v>
      </c>
      <c r="C971" s="7" t="s">
        <v>40</v>
      </c>
      <c r="D971" s="7"/>
      <c r="E971" s="9"/>
      <c r="F971" s="10"/>
      <c r="G971" s="12"/>
    </row>
    <row r="972" spans="1:7" ht="24.9" customHeight="1" thickTop="1" thickBot="1">
      <c r="A972" s="8">
        <v>970</v>
      </c>
      <c r="B972" s="7"/>
      <c r="C972" s="7"/>
      <c r="D972" s="7"/>
      <c r="E972" s="9"/>
      <c r="F972" s="10"/>
      <c r="G972" s="12"/>
    </row>
    <row r="973" spans="1:7" ht="24.9" customHeight="1" thickTop="1" thickBot="1">
      <c r="A973" s="8">
        <v>971</v>
      </c>
      <c r="B973" s="7" t="s">
        <v>606</v>
      </c>
      <c r="C973" s="7" t="s">
        <v>40</v>
      </c>
      <c r="D973" s="7"/>
      <c r="E973" s="9"/>
      <c r="F973" s="10"/>
      <c r="G973" s="12"/>
    </row>
    <row r="974" spans="1:7" ht="24.9" customHeight="1" thickTop="1" thickBot="1">
      <c r="A974" s="8">
        <v>972</v>
      </c>
      <c r="B974" s="7" t="s">
        <v>607</v>
      </c>
      <c r="C974" s="7" t="s">
        <v>40</v>
      </c>
      <c r="D974" s="7"/>
      <c r="E974" s="9"/>
      <c r="F974" s="10"/>
      <c r="G974" s="12"/>
    </row>
    <row r="975" spans="1:7" ht="24.9" customHeight="1" thickTop="1" thickBot="1">
      <c r="A975" s="8">
        <v>973</v>
      </c>
      <c r="B975" s="7" t="s">
        <v>608</v>
      </c>
      <c r="C975" s="7" t="s">
        <v>35</v>
      </c>
      <c r="D975" s="7"/>
      <c r="E975" s="9"/>
      <c r="F975" s="10"/>
      <c r="G975" s="12"/>
    </row>
    <row r="976" spans="1:7" ht="24.9" customHeight="1" thickTop="1" thickBot="1">
      <c r="A976" s="8">
        <v>974</v>
      </c>
      <c r="B976" s="7" t="s">
        <v>609</v>
      </c>
      <c r="C976" s="7" t="s">
        <v>40</v>
      </c>
      <c r="D976" s="7"/>
      <c r="E976" s="9"/>
      <c r="F976" s="10"/>
      <c r="G976" s="12"/>
    </row>
    <row r="977" spans="1:7" ht="24.9" customHeight="1" thickTop="1" thickBot="1">
      <c r="A977" s="8">
        <v>975</v>
      </c>
      <c r="B977" s="7" t="s">
        <v>610</v>
      </c>
      <c r="C977" s="7" t="s">
        <v>40</v>
      </c>
      <c r="D977" s="7"/>
      <c r="E977" s="9"/>
      <c r="F977" s="10"/>
      <c r="G977" s="12"/>
    </row>
    <row r="978" spans="1:7" ht="24.9" customHeight="1" thickTop="1" thickBot="1">
      <c r="A978" s="8">
        <v>976</v>
      </c>
      <c r="B978" s="7" t="s">
        <v>611</v>
      </c>
      <c r="C978" s="7" t="s">
        <v>40</v>
      </c>
      <c r="D978" s="7"/>
      <c r="E978" s="9"/>
      <c r="F978" s="10"/>
      <c r="G978" s="12"/>
    </row>
    <row r="979" spans="1:7" ht="24.9" customHeight="1" thickTop="1" thickBot="1">
      <c r="A979" s="8">
        <v>977</v>
      </c>
      <c r="B979" s="7" t="s">
        <v>612</v>
      </c>
      <c r="C979" s="7" t="s">
        <v>40</v>
      </c>
      <c r="D979" s="7"/>
      <c r="E979" s="9"/>
      <c r="F979" s="10"/>
      <c r="G979" s="12"/>
    </row>
    <row r="980" spans="1:7" ht="24.9" customHeight="1" thickTop="1" thickBot="1">
      <c r="A980" s="8">
        <v>978</v>
      </c>
      <c r="B980" s="7" t="s">
        <v>613</v>
      </c>
      <c r="C980" s="7" t="s">
        <v>35</v>
      </c>
      <c r="D980" s="7"/>
      <c r="E980" s="9"/>
      <c r="F980" s="10"/>
      <c r="G980" s="12"/>
    </row>
    <row r="981" spans="1:7" ht="24.9" customHeight="1" thickTop="1" thickBot="1">
      <c r="A981" s="8">
        <v>979</v>
      </c>
      <c r="B981" s="7" t="s">
        <v>614</v>
      </c>
      <c r="C981" s="7" t="s">
        <v>40</v>
      </c>
      <c r="D981" s="7"/>
      <c r="E981" s="9"/>
      <c r="F981" s="10"/>
      <c r="G981" s="12"/>
    </row>
    <row r="982" spans="1:7" ht="24.9" customHeight="1" thickTop="1" thickBot="1">
      <c r="A982" s="8">
        <v>980</v>
      </c>
      <c r="B982" s="7" t="s">
        <v>615</v>
      </c>
      <c r="C982" s="7" t="s">
        <v>40</v>
      </c>
      <c r="D982" s="7"/>
      <c r="E982" s="9"/>
      <c r="F982" s="10"/>
      <c r="G982" s="12"/>
    </row>
    <row r="983" spans="1:7" ht="24.9" customHeight="1" thickTop="1" thickBot="1">
      <c r="A983" s="8">
        <v>981</v>
      </c>
      <c r="B983" s="7" t="s">
        <v>616</v>
      </c>
      <c r="C983" s="7" t="s">
        <v>40</v>
      </c>
      <c r="D983" s="7"/>
      <c r="E983" s="9"/>
      <c r="F983" s="10"/>
      <c r="G983" s="12"/>
    </row>
    <row r="984" spans="1:7" ht="24.9" customHeight="1" thickTop="1" thickBot="1">
      <c r="A984" s="8">
        <v>982</v>
      </c>
      <c r="B984" s="7" t="s">
        <v>338</v>
      </c>
      <c r="C984" s="7" t="s">
        <v>110</v>
      </c>
      <c r="D984" s="7"/>
      <c r="E984" s="9"/>
      <c r="F984" s="10"/>
      <c r="G984" s="12"/>
    </row>
    <row r="985" spans="1:7" ht="24.9" customHeight="1" thickTop="1" thickBot="1">
      <c r="A985" s="8">
        <v>983</v>
      </c>
      <c r="B985" s="7" t="s">
        <v>617</v>
      </c>
      <c r="C985" s="7" t="s">
        <v>101</v>
      </c>
      <c r="D985" s="7"/>
      <c r="E985" s="9"/>
      <c r="F985" s="10"/>
      <c r="G985" s="12"/>
    </row>
    <row r="986" spans="1:7" ht="24.9" customHeight="1" thickTop="1" thickBot="1">
      <c r="A986" s="8">
        <v>984</v>
      </c>
      <c r="B986" s="7" t="s">
        <v>618</v>
      </c>
      <c r="C986" s="7" t="s">
        <v>40</v>
      </c>
      <c r="D986" s="7"/>
      <c r="E986" s="9"/>
      <c r="F986" s="10"/>
      <c r="G986" s="12"/>
    </row>
    <row r="987" spans="1:7" ht="24.9" customHeight="1" thickTop="1" thickBot="1">
      <c r="A987" s="8">
        <v>985</v>
      </c>
      <c r="B987" s="7" t="s">
        <v>619</v>
      </c>
      <c r="C987" s="7" t="s">
        <v>35</v>
      </c>
      <c r="D987" s="7"/>
      <c r="E987" s="9"/>
      <c r="F987" s="10"/>
      <c r="G987" s="12"/>
    </row>
    <row r="988" spans="1:7" ht="24.9" customHeight="1" thickTop="1" thickBot="1">
      <c r="A988" s="8">
        <v>986</v>
      </c>
      <c r="B988" s="7" t="s">
        <v>620</v>
      </c>
      <c r="C988" s="7" t="s">
        <v>60</v>
      </c>
      <c r="D988" s="7"/>
      <c r="E988" s="9"/>
      <c r="F988" s="10"/>
      <c r="G988" s="12"/>
    </row>
    <row r="989" spans="1:7" ht="24.9" customHeight="1" thickTop="1" thickBot="1">
      <c r="A989" s="8">
        <v>987</v>
      </c>
      <c r="B989" s="7" t="s">
        <v>621</v>
      </c>
      <c r="C989" s="7" t="s">
        <v>248</v>
      </c>
      <c r="D989" s="7"/>
      <c r="E989" s="9"/>
      <c r="F989" s="10"/>
      <c r="G989" s="12"/>
    </row>
    <row r="990" spans="1:7" ht="24.9" customHeight="1" thickTop="1" thickBot="1">
      <c r="A990" s="8">
        <v>988</v>
      </c>
      <c r="B990" s="7" t="s">
        <v>622</v>
      </c>
      <c r="C990" s="7" t="s">
        <v>35</v>
      </c>
      <c r="D990" s="7"/>
      <c r="E990" s="9"/>
      <c r="F990" s="10"/>
      <c r="G990" s="12"/>
    </row>
    <row r="991" spans="1:7" ht="24.9" customHeight="1" thickTop="1" thickBot="1">
      <c r="A991" s="8">
        <v>989</v>
      </c>
      <c r="B991" s="7" t="s">
        <v>623</v>
      </c>
      <c r="C991" s="7" t="s">
        <v>46</v>
      </c>
      <c r="D991" s="7"/>
      <c r="E991" s="9"/>
      <c r="F991" s="10"/>
      <c r="G991" s="12"/>
    </row>
    <row r="992" spans="1:7" ht="24.9" customHeight="1" thickTop="1" thickBot="1">
      <c r="A992" s="8">
        <v>990</v>
      </c>
      <c r="B992" s="7" t="s">
        <v>624</v>
      </c>
      <c r="C992" s="7" t="s">
        <v>624</v>
      </c>
      <c r="D992" s="7"/>
      <c r="E992" s="9"/>
      <c r="F992" s="10"/>
      <c r="G992" s="12"/>
    </row>
    <row r="993" spans="1:7" ht="24.9" customHeight="1" thickTop="1" thickBot="1">
      <c r="A993" s="8">
        <v>991</v>
      </c>
      <c r="B993" s="7" t="s">
        <v>625</v>
      </c>
      <c r="C993" s="7" t="s">
        <v>35</v>
      </c>
      <c r="D993" s="7"/>
      <c r="E993" s="9"/>
      <c r="F993" s="10"/>
      <c r="G993" s="12"/>
    </row>
    <row r="994" spans="1:7" ht="24.9" customHeight="1" thickTop="1" thickBot="1">
      <c r="A994" s="8">
        <v>992</v>
      </c>
      <c r="B994" s="7" t="s">
        <v>626</v>
      </c>
      <c r="C994" s="7" t="s">
        <v>40</v>
      </c>
      <c r="D994" s="7"/>
      <c r="E994" s="9"/>
      <c r="F994" s="10"/>
      <c r="G994" s="12"/>
    </row>
    <row r="995" spans="1:7" ht="24.9" customHeight="1" thickTop="1" thickBot="1">
      <c r="A995" s="8">
        <v>993</v>
      </c>
      <c r="B995" s="7" t="s">
        <v>627</v>
      </c>
      <c r="C995" s="7" t="s">
        <v>40</v>
      </c>
      <c r="D995" s="7"/>
      <c r="E995" s="9"/>
      <c r="F995" s="10"/>
      <c r="G995" s="12"/>
    </row>
    <row r="996" spans="1:7" ht="24.9" customHeight="1" thickTop="1" thickBot="1">
      <c r="A996" s="8">
        <v>994</v>
      </c>
      <c r="B996" s="7" t="s">
        <v>628</v>
      </c>
      <c r="C996" s="7" t="s">
        <v>40</v>
      </c>
      <c r="D996" s="7"/>
      <c r="E996" s="9"/>
      <c r="F996" s="10"/>
      <c r="G996" s="12"/>
    </row>
    <row r="997" spans="1:7" ht="24.9" customHeight="1" thickTop="1" thickBot="1">
      <c r="A997" s="8">
        <v>995</v>
      </c>
      <c r="B997" s="7" t="s">
        <v>629</v>
      </c>
      <c r="C997" s="7" t="s">
        <v>35</v>
      </c>
      <c r="D997" s="7"/>
      <c r="E997" s="9"/>
      <c r="F997" s="10"/>
      <c r="G997" s="12"/>
    </row>
    <row r="998" spans="1:7" ht="24.9" customHeight="1" thickTop="1" thickBot="1">
      <c r="A998" s="8">
        <v>996</v>
      </c>
      <c r="B998" s="7" t="s">
        <v>630</v>
      </c>
      <c r="C998" s="7" t="s">
        <v>505</v>
      </c>
      <c r="D998" s="7"/>
      <c r="E998" s="9"/>
      <c r="F998" s="10"/>
      <c r="G998" s="12"/>
    </row>
    <row r="999" spans="1:7" ht="24.9" customHeight="1" thickTop="1" thickBot="1">
      <c r="A999" s="8">
        <v>997</v>
      </c>
      <c r="B999" s="7" t="s">
        <v>631</v>
      </c>
      <c r="C999" s="7" t="s">
        <v>40</v>
      </c>
      <c r="D999" s="7"/>
      <c r="E999" s="9"/>
      <c r="F999" s="10"/>
      <c r="G999" s="12"/>
    </row>
    <row r="1000" spans="1:7" ht="24.9" customHeight="1" thickTop="1" thickBot="1">
      <c r="A1000" s="8">
        <v>998</v>
      </c>
      <c r="B1000" s="7"/>
      <c r="C1000" s="7"/>
      <c r="D1000" s="7"/>
      <c r="E1000" s="9"/>
      <c r="F1000" s="10"/>
      <c r="G1000" s="12"/>
    </row>
    <row r="1001" spans="1:7" ht="24.9" customHeight="1" thickTop="1" thickBot="1">
      <c r="A1001" s="8">
        <v>999</v>
      </c>
      <c r="B1001" s="7" t="s">
        <v>632</v>
      </c>
      <c r="C1001" s="7" t="s">
        <v>40</v>
      </c>
      <c r="D1001" s="7"/>
      <c r="E1001" s="9"/>
      <c r="F1001" s="10"/>
      <c r="G1001" s="12"/>
    </row>
    <row r="1002" spans="1:7" ht="24.9" customHeight="1" thickTop="1" thickBot="1">
      <c r="A1002" s="8">
        <v>1000</v>
      </c>
      <c r="B1002" s="7" t="s">
        <v>633</v>
      </c>
      <c r="C1002" s="7" t="s">
        <v>40</v>
      </c>
      <c r="D1002" s="7"/>
      <c r="E1002" s="9"/>
      <c r="F1002" s="10"/>
      <c r="G1002" s="12"/>
    </row>
    <row r="1003" spans="1:7" ht="24.9" customHeight="1" thickTop="1" thickBot="1">
      <c r="A1003" s="8">
        <v>1001</v>
      </c>
      <c r="B1003" s="7"/>
      <c r="C1003" s="7"/>
      <c r="D1003" s="7"/>
      <c r="E1003" s="9"/>
      <c r="F1003" s="10"/>
      <c r="G1003" s="12"/>
    </row>
    <row r="1004" spans="1:7" ht="24.9" customHeight="1" thickTop="1" thickBot="1">
      <c r="A1004" s="8">
        <v>1002</v>
      </c>
      <c r="B1004" s="7" t="s">
        <v>634</v>
      </c>
      <c r="C1004" s="7" t="s">
        <v>40</v>
      </c>
      <c r="D1004" s="7"/>
      <c r="E1004" s="9"/>
      <c r="F1004" s="10"/>
      <c r="G1004" s="12"/>
    </row>
    <row r="1005" spans="1:7" ht="24.9" customHeight="1" thickTop="1" thickBot="1">
      <c r="A1005" s="8">
        <v>1003</v>
      </c>
      <c r="B1005" s="7"/>
      <c r="C1005" s="7"/>
      <c r="D1005" s="7"/>
      <c r="E1005" s="9"/>
      <c r="F1005" s="10"/>
      <c r="G1005" s="12"/>
    </row>
    <row r="1006" spans="1:7" ht="24.9" customHeight="1" thickTop="1" thickBot="1">
      <c r="A1006" s="8">
        <v>1004</v>
      </c>
      <c r="B1006" s="7" t="s">
        <v>635</v>
      </c>
      <c r="C1006" s="7" t="s">
        <v>40</v>
      </c>
      <c r="D1006" s="7"/>
      <c r="E1006" s="9"/>
      <c r="F1006" s="10"/>
      <c r="G1006" s="12"/>
    </row>
    <row r="1007" spans="1:7" ht="24.9" customHeight="1" thickTop="1" thickBot="1">
      <c r="A1007" s="8">
        <v>1005</v>
      </c>
      <c r="B1007" s="7" t="s">
        <v>636</v>
      </c>
      <c r="C1007" s="7" t="s">
        <v>40</v>
      </c>
      <c r="D1007" s="7"/>
      <c r="E1007" s="9"/>
      <c r="F1007" s="10"/>
      <c r="G1007" s="12"/>
    </row>
    <row r="1008" spans="1:7" ht="24.9" customHeight="1" thickTop="1" thickBot="1">
      <c r="A1008" s="8">
        <v>1006</v>
      </c>
      <c r="B1008" s="7" t="s">
        <v>637</v>
      </c>
      <c r="C1008" s="7" t="s">
        <v>35</v>
      </c>
      <c r="D1008" s="7"/>
      <c r="E1008" s="9"/>
      <c r="F1008" s="10"/>
      <c r="G1008" s="12"/>
    </row>
    <row r="1009" spans="1:7" ht="24.9" customHeight="1" thickTop="1" thickBot="1">
      <c r="A1009" s="8">
        <v>1007</v>
      </c>
      <c r="B1009" s="7" t="s">
        <v>638</v>
      </c>
      <c r="C1009" s="7" t="s">
        <v>40</v>
      </c>
      <c r="D1009" s="7"/>
      <c r="E1009" s="9"/>
      <c r="F1009" s="10"/>
      <c r="G1009" s="12"/>
    </row>
    <row r="1010" spans="1:7" ht="24.9" customHeight="1" thickTop="1" thickBot="1">
      <c r="A1010" s="8">
        <v>1008</v>
      </c>
      <c r="B1010" s="7"/>
      <c r="C1010" s="7"/>
      <c r="D1010" s="7"/>
      <c r="E1010" s="9"/>
      <c r="F1010" s="10"/>
      <c r="G1010" s="12"/>
    </row>
    <row r="1011" spans="1:7" ht="24.9" customHeight="1" thickTop="1" thickBot="1">
      <c r="A1011" s="8">
        <v>1009</v>
      </c>
      <c r="B1011" s="7"/>
      <c r="C1011" s="7"/>
      <c r="D1011" s="7"/>
      <c r="E1011" s="9"/>
      <c r="F1011" s="10"/>
      <c r="G1011" s="12"/>
    </row>
    <row r="1012" spans="1:7" ht="24.9" customHeight="1" thickTop="1" thickBot="1">
      <c r="A1012" s="8">
        <v>1010</v>
      </c>
      <c r="B1012" s="7"/>
      <c r="C1012" s="7"/>
      <c r="D1012" s="7"/>
      <c r="E1012" s="9"/>
      <c r="F1012" s="10"/>
      <c r="G1012" s="12"/>
    </row>
    <row r="1013" spans="1:7" ht="24.9" customHeight="1" thickTop="1" thickBot="1">
      <c r="A1013" s="8">
        <v>1011</v>
      </c>
      <c r="B1013" s="7"/>
      <c r="C1013" s="7"/>
      <c r="D1013" s="7"/>
      <c r="E1013" s="9"/>
      <c r="F1013" s="10"/>
      <c r="G1013" s="12"/>
    </row>
    <row r="1014" spans="1:7" ht="24.9" customHeight="1" thickTop="1" thickBot="1">
      <c r="A1014" s="8">
        <v>1012</v>
      </c>
      <c r="B1014" s="7"/>
      <c r="C1014" s="7"/>
      <c r="D1014" s="7"/>
      <c r="E1014" s="9"/>
      <c r="F1014" s="10"/>
      <c r="G1014" s="12"/>
    </row>
    <row r="1015" spans="1:7" ht="24.9" customHeight="1" thickTop="1" thickBot="1">
      <c r="A1015" s="8">
        <v>1013</v>
      </c>
      <c r="B1015" s="7"/>
      <c r="C1015" s="7"/>
      <c r="D1015" s="7"/>
      <c r="E1015" s="9"/>
      <c r="F1015" s="10"/>
      <c r="G1015" s="12"/>
    </row>
    <row r="1016" spans="1:7" ht="24.9" customHeight="1" thickTop="1" thickBot="1">
      <c r="A1016" s="8">
        <v>1014</v>
      </c>
      <c r="B1016" s="7"/>
      <c r="C1016" s="7"/>
      <c r="D1016" s="7"/>
      <c r="E1016" s="9"/>
      <c r="F1016" s="10"/>
      <c r="G1016" s="12"/>
    </row>
    <row r="1017" spans="1:7" ht="24.9" customHeight="1" thickTop="1" thickBot="1">
      <c r="A1017" s="8">
        <v>1015</v>
      </c>
      <c r="B1017" s="7"/>
      <c r="C1017" s="7"/>
      <c r="D1017" s="7"/>
      <c r="E1017" s="9"/>
      <c r="F1017" s="10"/>
      <c r="G1017" s="12"/>
    </row>
    <row r="1018" spans="1:7" ht="24.9" customHeight="1" thickTop="1" thickBot="1">
      <c r="A1018" s="8">
        <v>1016</v>
      </c>
      <c r="B1018" s="7"/>
      <c r="C1018" s="7"/>
      <c r="D1018" s="7"/>
      <c r="E1018" s="9"/>
      <c r="F1018" s="10"/>
      <c r="G1018" s="12"/>
    </row>
    <row r="1019" spans="1:7" ht="24.9" customHeight="1" thickTop="1" thickBot="1">
      <c r="A1019" s="8">
        <v>1017</v>
      </c>
      <c r="B1019" s="7"/>
      <c r="C1019" s="7"/>
      <c r="D1019" s="7"/>
      <c r="E1019" s="9"/>
      <c r="F1019" s="10"/>
      <c r="G1019" s="12"/>
    </row>
    <row r="1020" spans="1:7" ht="24.9" customHeight="1" thickTop="1" thickBot="1">
      <c r="A1020" s="8">
        <v>1018</v>
      </c>
      <c r="B1020" s="7"/>
      <c r="C1020" s="7"/>
      <c r="D1020" s="7"/>
      <c r="E1020" s="9"/>
      <c r="F1020" s="10"/>
      <c r="G1020" s="12"/>
    </row>
    <row r="1021" spans="1:7" ht="24.9" customHeight="1" thickTop="1" thickBot="1">
      <c r="A1021" s="8">
        <v>1019</v>
      </c>
      <c r="B1021" s="7" t="s">
        <v>639</v>
      </c>
      <c r="C1021" s="7" t="s">
        <v>40</v>
      </c>
      <c r="D1021" s="7"/>
      <c r="E1021" s="9"/>
      <c r="F1021" s="10"/>
      <c r="G1021" s="12"/>
    </row>
    <row r="1022" spans="1:7" ht="24.9" customHeight="1" thickTop="1" thickBot="1">
      <c r="A1022" s="8">
        <v>1020</v>
      </c>
      <c r="B1022" s="7" t="s">
        <v>640</v>
      </c>
      <c r="C1022" s="7" t="s">
        <v>40</v>
      </c>
      <c r="D1022" s="7"/>
      <c r="E1022" s="9"/>
      <c r="F1022" s="10"/>
      <c r="G1022" s="12"/>
    </row>
    <row r="1023" spans="1:7" ht="24.9" customHeight="1" thickTop="1" thickBot="1">
      <c r="A1023" s="8">
        <v>1021</v>
      </c>
      <c r="B1023" s="7"/>
      <c r="C1023" s="7"/>
      <c r="D1023" s="7"/>
      <c r="E1023" s="9"/>
      <c r="F1023" s="10"/>
      <c r="G1023" s="12"/>
    </row>
    <row r="1024" spans="1:7" ht="24.9" customHeight="1" thickTop="1" thickBot="1">
      <c r="A1024" s="8">
        <v>1022</v>
      </c>
      <c r="B1024" s="7" t="s">
        <v>641</v>
      </c>
      <c r="C1024" s="7" t="s">
        <v>505</v>
      </c>
      <c r="D1024" s="7"/>
      <c r="E1024" s="9"/>
      <c r="F1024" s="10"/>
      <c r="G1024" s="12"/>
    </row>
    <row r="1025" spans="1:7" ht="24.9" customHeight="1" thickTop="1" thickBot="1">
      <c r="A1025" s="8">
        <v>1023</v>
      </c>
      <c r="B1025" s="7"/>
      <c r="C1025" s="7"/>
      <c r="D1025" s="7"/>
      <c r="E1025" s="9"/>
      <c r="F1025" s="10"/>
      <c r="G1025" s="12"/>
    </row>
    <row r="1026" spans="1:7" ht="24.9" customHeight="1" thickTop="1" thickBot="1">
      <c r="A1026" s="8">
        <v>1024</v>
      </c>
      <c r="B1026" s="7"/>
      <c r="C1026" s="7"/>
      <c r="D1026" s="7"/>
      <c r="E1026" s="9"/>
      <c r="F1026" s="10"/>
      <c r="G1026" s="12"/>
    </row>
    <row r="1027" spans="1:7" ht="24.9" customHeight="1" thickTop="1" thickBot="1">
      <c r="A1027" s="8">
        <v>1025</v>
      </c>
      <c r="B1027" s="7"/>
      <c r="C1027" s="7"/>
      <c r="D1027" s="7"/>
      <c r="E1027" s="9"/>
      <c r="F1027" s="10"/>
      <c r="G1027" s="12"/>
    </row>
    <row r="1028" spans="1:7" ht="24.9" customHeight="1" thickTop="1" thickBot="1">
      <c r="A1028" s="8">
        <v>1026</v>
      </c>
      <c r="B1028" s="7"/>
      <c r="C1028" s="7"/>
      <c r="D1028" s="7"/>
      <c r="E1028" s="9"/>
      <c r="F1028" s="10"/>
      <c r="G1028" s="12"/>
    </row>
    <row r="1029" spans="1:7" ht="24.9" customHeight="1" thickTop="1" thickBot="1">
      <c r="A1029" s="8">
        <v>1027</v>
      </c>
      <c r="B1029" s="7"/>
      <c r="C1029" s="7"/>
      <c r="D1029" s="7"/>
      <c r="E1029" s="9"/>
      <c r="F1029" s="10"/>
      <c r="G1029" s="12"/>
    </row>
    <row r="1030" spans="1:7" ht="24.9" customHeight="1" thickTop="1" thickBot="1">
      <c r="A1030" s="8">
        <v>1028</v>
      </c>
      <c r="B1030" s="7"/>
      <c r="C1030" s="7"/>
      <c r="D1030" s="7"/>
      <c r="E1030" s="9"/>
      <c r="F1030" s="10"/>
      <c r="G1030" s="12"/>
    </row>
    <row r="1031" spans="1:7" ht="24.9" customHeight="1" thickTop="1" thickBot="1">
      <c r="A1031" s="8">
        <v>1029</v>
      </c>
      <c r="B1031" s="7"/>
      <c r="C1031" s="7"/>
      <c r="D1031" s="7"/>
      <c r="E1031" s="9"/>
      <c r="F1031" s="10"/>
      <c r="G1031" s="12"/>
    </row>
    <row r="1032" spans="1:7" ht="24.9" customHeight="1" thickTop="1" thickBot="1">
      <c r="A1032" s="8">
        <v>1030</v>
      </c>
      <c r="B1032" s="7"/>
      <c r="C1032" s="7"/>
      <c r="D1032" s="7"/>
      <c r="E1032" s="9"/>
      <c r="F1032" s="10"/>
      <c r="G1032" s="12"/>
    </row>
    <row r="1033" spans="1:7" ht="24.9" customHeight="1" thickTop="1" thickBot="1">
      <c r="A1033" s="8">
        <v>1031</v>
      </c>
      <c r="B1033" s="7"/>
      <c r="C1033" s="7"/>
      <c r="D1033" s="7"/>
      <c r="E1033" s="9"/>
      <c r="F1033" s="10"/>
      <c r="G1033" s="12"/>
    </row>
    <row r="1034" spans="1:7" ht="24.9" customHeight="1" thickTop="1" thickBot="1">
      <c r="A1034" s="8">
        <v>1032</v>
      </c>
      <c r="B1034" s="7"/>
      <c r="C1034" s="7"/>
      <c r="D1034" s="7"/>
      <c r="E1034" s="9"/>
      <c r="F1034" s="10"/>
      <c r="G1034" s="12"/>
    </row>
    <row r="1035" spans="1:7" ht="24.9" customHeight="1" thickTop="1" thickBot="1">
      <c r="A1035" s="8">
        <v>1033</v>
      </c>
      <c r="B1035" s="7"/>
      <c r="C1035" s="7"/>
      <c r="D1035" s="7"/>
      <c r="E1035" s="9"/>
      <c r="F1035" s="10"/>
      <c r="G1035" s="12"/>
    </row>
    <row r="1036" spans="1:7" ht="24.9" customHeight="1" thickTop="1" thickBot="1">
      <c r="A1036" s="8">
        <v>1034</v>
      </c>
      <c r="B1036" s="7"/>
      <c r="C1036" s="7"/>
      <c r="D1036" s="7"/>
      <c r="E1036" s="9"/>
      <c r="F1036" s="10"/>
      <c r="G1036" s="12"/>
    </row>
    <row r="1037" spans="1:7" ht="24.9" customHeight="1" thickTop="1" thickBot="1">
      <c r="A1037" s="8">
        <v>1035</v>
      </c>
      <c r="B1037" s="7" t="s">
        <v>642</v>
      </c>
      <c r="C1037" s="7" t="s">
        <v>40</v>
      </c>
      <c r="D1037" s="7"/>
      <c r="E1037" s="9"/>
      <c r="F1037" s="10"/>
      <c r="G1037" s="12"/>
    </row>
    <row r="1038" spans="1:7" ht="13.8" thickTop="1"/>
    <row r="1043" spans="6:6">
      <c r="F1043" s="13">
        <f>SUM(F3:F1040)</f>
        <v>724669.09239999996</v>
      </c>
    </row>
  </sheetData>
  <mergeCells count="1">
    <mergeCell ref="A1:G1"/>
  </mergeCells>
  <printOptions horizontalCentered="1"/>
  <pageMargins left="0.7" right="0.7" top="0.75" bottom="0.75" header="0.3" footer="0.3"/>
  <pageSetup paperSize="9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الرئيسيه</vt:lpstr>
      <vt:lpstr>الشبينى</vt:lpstr>
      <vt:lpstr>الأكواد</vt:lpstr>
      <vt:lpstr>الأكواد!Print_Titles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2014-12-12T13:46:50Z</dcterms:modified>
</cp:coreProperties>
</file>